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C:\Users\TNP\AppData\Roaming\VNPT Plugin\Files\FileTemp\"/>
    </mc:Choice>
  </mc:AlternateContent>
  <xr:revisionPtr revIDLastSave="0" documentId="13_ncr:1_{6AD13AF7-A74D-41F3-916D-E2C4DA958D5C}" xr6:coauthVersionLast="47" xr6:coauthVersionMax="47" xr10:uidLastSave="{00000000-0000-0000-0000-000000000000}"/>
  <bookViews>
    <workbookView xWindow="-107" yWindow="-107" windowWidth="20847" windowHeight="11111" tabRatio="897" firstSheet="2" activeTab="3" xr2:uid="{00000000-000D-0000-FFFF-FFFF00000000}"/>
  </bookViews>
  <sheets>
    <sheet name="Mau bieu so 10" sheetId="5" state="hidden" r:id="rId1"/>
    <sheet name="Mau bieu so 12.3" sheetId="28" state="hidden" r:id="rId2"/>
    <sheet name="14.1" sheetId="17" r:id="rId3"/>
    <sheet name="14.2" sheetId="18" r:id="rId4"/>
  </sheets>
  <externalReferences>
    <externalReference r:id="rId5"/>
    <externalReference r:id="rId6"/>
    <externalReference r:id="rId7"/>
    <externalReference r:id="rId8"/>
    <externalReference r:id="rId9"/>
    <externalReference r:id="rId10"/>
    <externalReference r:id="rId11"/>
  </externalReferences>
  <definedNames>
    <definedName name="__A65800">'[1]MTO REV.2(ARMOR)'!#REF!</definedName>
    <definedName name="__A67000">'[1]MTO REV.2(ARMOR)'!#REF!</definedName>
    <definedName name="__A68000">'[1]MTO REV.2(ARMOR)'!#REF!</definedName>
    <definedName name="__A70000">'[1]MTO REV.2(ARMOR)'!#REF!</definedName>
    <definedName name="__A75000">'[1]MTO REV.2(ARMOR)'!#REF!</definedName>
    <definedName name="__A85000">'[1]MTO REV.2(ARMOR)'!#REF!</definedName>
    <definedName name="_1">#REF!</definedName>
    <definedName name="_2">#REF!</definedName>
    <definedName name="_A65700">'[1]MTO REV.2(ARMOR)'!#REF!</definedName>
    <definedName name="_A66000">'[1]MTO REV.2(ARMOR)'!#REF!</definedName>
    <definedName name="_CON1">#REF!</definedName>
    <definedName name="_CON2">#REF!</definedName>
    <definedName name="_Fill" hidden="1">#REF!</definedName>
    <definedName name="_NET2">#REF!</definedName>
    <definedName name="_Order1" hidden="1">255</definedName>
    <definedName name="_Order2" hidden="1">255</definedName>
    <definedName name="_Sort" hidden="1">#REF!</definedName>
    <definedName name="A">#REF!</definedName>
    <definedName name="AA">#REF!</definedName>
    <definedName name="AAA">'[2]MTL$-INTER'!#REF!</definedName>
    <definedName name="ADP">#REF!</definedName>
    <definedName name="AKHAC">#REF!</definedName>
    <definedName name="ALTINH">#REF!</definedName>
    <definedName name="ANN">#REF!</definedName>
    <definedName name="ANQD">#REF!</definedName>
    <definedName name="ANQQH">#REF!</definedName>
    <definedName name="ANSNN">#REF!</definedName>
    <definedName name="ANSNNxnk">#REF!</definedName>
    <definedName name="Anguon">#REF!</definedName>
    <definedName name="APC">#REF!</definedName>
    <definedName name="ATW">#REF!</definedName>
    <definedName name="B">#REF!</definedName>
    <definedName name="BB">#REF!</definedName>
    <definedName name="BOQ">#REF!</definedName>
    <definedName name="BVCISUMMARY">#REF!</definedName>
    <definedName name="BVTINH" hidden="1">{"'Sheet1'!$L$16"}</definedName>
    <definedName name="C_">#REF!</definedName>
    <definedName name="CABLE2">'[3]MTO REV.0'!$A$1:$Q$570</definedName>
    <definedName name="Can_doi">#REF!</definedName>
    <definedName name="CC">#REF!</definedName>
    <definedName name="CLVL">#REF!</definedName>
    <definedName name="COMMON">#REF!</definedName>
    <definedName name="CON_EQP_COS">#REF!</definedName>
    <definedName name="COVER">#REF!</definedName>
    <definedName name="CPC">#REF!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_xlnm.Database">#REF!</definedName>
    <definedName name="DataFilter">[4]!DataFilter</definedName>
    <definedName name="DataSort">[4]!DataSort</definedName>
    <definedName name="DKTINH" hidden="1">{"'Sheet1'!$L$16"}</definedName>
    <definedName name="DNNN">#REF!</definedName>
    <definedName name="DSUMDAT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fuji">#REF!</definedName>
    <definedName name="g" hidden="1">{"'Sheet1'!$L$16"}</definedName>
    <definedName name="GoBack">[4]Sheet1!GoBack</definedName>
    <definedName name="GPT_GROUNDING_PT">'[5]NEW-PANEL'!#REF!</definedName>
    <definedName name="h" hidden="1">{"'Sheet1'!$L$16"}</definedName>
    <definedName name="HOME_MANP">#REF!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IDLAB_COST">#REF!</definedName>
    <definedName name="INDMANP">#REF!</definedName>
    <definedName name="Khac">#REF!</definedName>
    <definedName name="Khong_can_doi">#REF!</definedName>
    <definedName name="LN">#REF!</definedName>
    <definedName name="MAJ_CON_EQP">#REF!</definedName>
    <definedName name="MG_A">#REF!</definedName>
    <definedName name="NET">#REF!</definedName>
    <definedName name="NET_1">#REF!</definedName>
    <definedName name="NET_ANA">#REF!</definedName>
    <definedName name="NET_ANA_1">#REF!</definedName>
    <definedName name="NET_ANA_2">#REF!</definedName>
    <definedName name="NQD">#REF!</definedName>
    <definedName name="NQQH">#REF!</definedName>
    <definedName name="NSNN">#REF!</definedName>
    <definedName name="OTHER_PANEL">'[5]NEW-PANEL'!#REF!</definedName>
    <definedName name="PC">#REF!</definedName>
    <definedName name="PK">#REF!</definedName>
    <definedName name="PL_指示燈___P.B.___REST_P.B._壓扣開關">'[5]NEW-PANEL'!#REF!</definedName>
    <definedName name="PM">[6]IBASE!$AH$16:$AV$110</definedName>
    <definedName name="_xlnm.Print_Area" localSheetId="2">'14.1'!$A$1:$BE$107</definedName>
    <definedName name="_xlnm.Print_Area" localSheetId="3">'14.2'!$A$1:$BV$351</definedName>
    <definedName name="_xlnm.Print_Area" localSheetId="1">'Mau bieu so 12.3'!$A$1:$F$55</definedName>
    <definedName name="_xlnm.Print_Area">#REF!</definedName>
    <definedName name="PRINT_AREA_MI">#REF!</definedName>
    <definedName name="_xlnm.Print_Titles" localSheetId="2">'14.1'!$7:$11</definedName>
    <definedName name="_xlnm.Print_Titles" localSheetId="3">'14.2'!$7:$11</definedName>
    <definedName name="_xlnm.Print_Titles">#REF!</definedName>
    <definedName name="PRINT_TITLES_MI">#REF!</definedName>
    <definedName name="PRINTA">#REF!</definedName>
    <definedName name="PRINTB">#REF!</definedName>
    <definedName name="PRINTC">#REF!</definedName>
    <definedName name="PROPOSAL">#REF!</definedName>
    <definedName name="Phan_cap">#REF!</definedName>
    <definedName name="Phi_le_phi">#REF!</definedName>
    <definedName name="SB">[6]IBASE!$AH$7:$AL$14</definedName>
    <definedName name="SORT">#REF!</definedName>
    <definedName name="SORT_AREA">'[7]DI-ESTI'!$A$8:$R$489</definedName>
    <definedName name="SPEC">#REF!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#REF!</definedName>
    <definedName name="TW">#REF!</definedName>
    <definedName name="TRANSFORMER">'[5]NEW-PANEL'!#REF!</definedName>
    <definedName name="VARIINST">#REF!</definedName>
    <definedName name="VARIPURC">#REF!</definedName>
    <definedName name="W">#REF!</definedName>
    <definedName name="X">#REF!</definedName>
    <definedName name="Z">#REF!</definedName>
    <definedName name="ZYX">#REF!</definedName>
    <definedName name="ZZZ">#REF!</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C103" i="17" l="1"/>
  <c r="BC101" i="17"/>
  <c r="BT163" i="18" l="1"/>
  <c r="AH209" i="18" l="1"/>
  <c r="AH208" i="18"/>
  <c r="AH207" i="18"/>
  <c r="AH206" i="18"/>
  <c r="AH205" i="18"/>
  <c r="AH204" i="18"/>
  <c r="AH203" i="18"/>
  <c r="AH202" i="18"/>
  <c r="AH201" i="18"/>
  <c r="AH200" i="18"/>
  <c r="AH199" i="18"/>
  <c r="AH198" i="18"/>
  <c r="AH197" i="18"/>
  <c r="AH196" i="18"/>
  <c r="AH195" i="18"/>
  <c r="AH194" i="18"/>
  <c r="AH193" i="18"/>
  <c r="AH192" i="18"/>
  <c r="AH191" i="18"/>
  <c r="AH190" i="18"/>
  <c r="AH189" i="18"/>
  <c r="AH188" i="18"/>
  <c r="AH187" i="18"/>
  <c r="AH186" i="18"/>
  <c r="AH185" i="18"/>
  <c r="AH184" i="18"/>
  <c r="AH183" i="18"/>
  <c r="AH182" i="18"/>
  <c r="AH181" i="18"/>
  <c r="AH180" i="18"/>
  <c r="AH179" i="18"/>
  <c r="AH178" i="18"/>
  <c r="AH177" i="18"/>
  <c r="AH176" i="18"/>
  <c r="AH175" i="18"/>
  <c r="AH174" i="18"/>
  <c r="AH173" i="18"/>
  <c r="AH172" i="18"/>
  <c r="AH171" i="18"/>
  <c r="AH170" i="18"/>
  <c r="AH169" i="18"/>
  <c r="AH168" i="18"/>
  <c r="AH167" i="18"/>
  <c r="AH166" i="18"/>
  <c r="AH165" i="18"/>
  <c r="AH164" i="18"/>
  <c r="BR163" i="18"/>
  <c r="BO163" i="18"/>
  <c r="BN163" i="18"/>
  <c r="BM163" i="18"/>
  <c r="BJ163" i="18"/>
  <c r="BH163" i="18"/>
  <c r="BF163" i="18"/>
  <c r="BE163" i="18"/>
  <c r="BD163" i="18"/>
  <c r="BC163" i="18"/>
  <c r="BB163" i="18"/>
  <c r="BA163" i="18"/>
  <c r="AZ163" i="18"/>
  <c r="AY163" i="18"/>
  <c r="AW163" i="18"/>
  <c r="AT163" i="18"/>
  <c r="AO163" i="18"/>
  <c r="AG163" i="18"/>
  <c r="AF163" i="18"/>
  <c r="F163" i="18"/>
  <c r="H163" i="18"/>
  <c r="I163" i="18"/>
  <c r="J163" i="18"/>
  <c r="K163" i="18"/>
  <c r="L163" i="18"/>
  <c r="M163" i="18"/>
  <c r="N163" i="18"/>
  <c r="O163" i="18"/>
  <c r="Q163" i="18"/>
  <c r="S163" i="18"/>
  <c r="V163" i="18"/>
  <c r="W163" i="18"/>
  <c r="X163" i="18"/>
  <c r="AA163" i="18"/>
  <c r="C163" i="18"/>
  <c r="BK210" i="18"/>
  <c r="BI210" i="18"/>
  <c r="AK210" i="18"/>
  <c r="T210" i="18"/>
  <c r="R210" i="18"/>
  <c r="G210" i="18" s="1"/>
  <c r="BQ209" i="18"/>
  <c r="BL209" i="18"/>
  <c r="BK209" i="18"/>
  <c r="BI209" i="18"/>
  <c r="AK209" i="18"/>
  <c r="Z209" i="18"/>
  <c r="AN209" i="18" s="1"/>
  <c r="U209" i="18"/>
  <c r="T209" i="18"/>
  <c r="R209" i="18"/>
  <c r="Y209" i="18" s="1"/>
  <c r="AM209" i="18" s="1"/>
  <c r="BQ208" i="18"/>
  <c r="BL208" i="18"/>
  <c r="BK208" i="18"/>
  <c r="BI208" i="18"/>
  <c r="AK208" i="18"/>
  <c r="Z208" i="18"/>
  <c r="AN208" i="18" s="1"/>
  <c r="U208" i="18"/>
  <c r="T208" i="18"/>
  <c r="R208" i="18"/>
  <c r="BQ207" i="18"/>
  <c r="BL207" i="18"/>
  <c r="BK207" i="18"/>
  <c r="BI207" i="18"/>
  <c r="BP207" i="18" s="1"/>
  <c r="AK207" i="18"/>
  <c r="Z207" i="18"/>
  <c r="AN207" i="18" s="1"/>
  <c r="U207" i="18"/>
  <c r="T207" i="18"/>
  <c r="R207" i="18"/>
  <c r="Y207" i="18" s="1"/>
  <c r="AM207" i="18" s="1"/>
  <c r="BQ206" i="18"/>
  <c r="BK206" i="18"/>
  <c r="BI206" i="18"/>
  <c r="BP206" i="18" s="1"/>
  <c r="AK206" i="18"/>
  <c r="Z206" i="18"/>
  <c r="AN206" i="18" s="1"/>
  <c r="T206" i="18"/>
  <c r="R206" i="18"/>
  <c r="BQ205" i="18"/>
  <c r="BK205" i="18"/>
  <c r="BI205" i="18"/>
  <c r="AK205" i="18"/>
  <c r="Z205" i="18"/>
  <c r="AN205" i="18" s="1"/>
  <c r="T205" i="18"/>
  <c r="R205" i="18"/>
  <c r="Y205" i="18" s="1"/>
  <c r="AM205" i="18" s="1"/>
  <c r="BQ204" i="18"/>
  <c r="BK204" i="18"/>
  <c r="BI204" i="18"/>
  <c r="AK204" i="18"/>
  <c r="Z204" i="18"/>
  <c r="AN204" i="18" s="1"/>
  <c r="T204" i="18"/>
  <c r="R204" i="18"/>
  <c r="BQ203" i="18"/>
  <c r="BK203" i="18"/>
  <c r="BI203" i="18"/>
  <c r="AK203" i="18"/>
  <c r="Z203" i="18"/>
  <c r="AN203" i="18" s="1"/>
  <c r="T203" i="18"/>
  <c r="R203" i="18"/>
  <c r="Y203" i="18" s="1"/>
  <c r="AM203" i="18" s="1"/>
  <c r="BQ202" i="18"/>
  <c r="BK202" i="18"/>
  <c r="BI202" i="18"/>
  <c r="BP202" i="18" s="1"/>
  <c r="AK202" i="18"/>
  <c r="Z202" i="18"/>
  <c r="AN202" i="18" s="1"/>
  <c r="T202" i="18"/>
  <c r="R202" i="18"/>
  <c r="BQ201" i="18"/>
  <c r="BK201" i="18"/>
  <c r="BI201" i="18"/>
  <c r="AK201" i="18"/>
  <c r="Z201" i="18"/>
  <c r="AN201" i="18" s="1"/>
  <c r="T201" i="18"/>
  <c r="R201" i="18"/>
  <c r="Y201" i="18" s="1"/>
  <c r="AM201" i="18" s="1"/>
  <c r="BQ200" i="18"/>
  <c r="BL200" i="18"/>
  <c r="BK200" i="18"/>
  <c r="BI200" i="18"/>
  <c r="AK200" i="18"/>
  <c r="Z200" i="18"/>
  <c r="AN200" i="18" s="1"/>
  <c r="U200" i="18"/>
  <c r="T200" i="18"/>
  <c r="R200" i="18"/>
  <c r="BQ199" i="18"/>
  <c r="BL199" i="18"/>
  <c r="BK199" i="18"/>
  <c r="BI199" i="18"/>
  <c r="BP199" i="18" s="1"/>
  <c r="AK199" i="18"/>
  <c r="Z199" i="18"/>
  <c r="AN199" i="18" s="1"/>
  <c r="U199" i="18"/>
  <c r="T199" i="18"/>
  <c r="R199" i="18"/>
  <c r="Y199" i="18" s="1"/>
  <c r="AM199" i="18" s="1"/>
  <c r="BQ198" i="18"/>
  <c r="BL198" i="18"/>
  <c r="BK198" i="18"/>
  <c r="BI198" i="18"/>
  <c r="BP198" i="18" s="1"/>
  <c r="AK198" i="18"/>
  <c r="Z198" i="18"/>
  <c r="AN198" i="18" s="1"/>
  <c r="U198" i="18"/>
  <c r="T198" i="18"/>
  <c r="R198" i="18"/>
  <c r="Y198" i="18" s="1"/>
  <c r="AM198" i="18" s="1"/>
  <c r="BQ197" i="18"/>
  <c r="BL197" i="18"/>
  <c r="BK197" i="18"/>
  <c r="BI197" i="18"/>
  <c r="AK197" i="18"/>
  <c r="Z197" i="18"/>
  <c r="AN197" i="18" s="1"/>
  <c r="U197" i="18"/>
  <c r="T197" i="18"/>
  <c r="R197" i="18"/>
  <c r="Y197" i="18" s="1"/>
  <c r="AM197" i="18" s="1"/>
  <c r="BQ196" i="18"/>
  <c r="BL196" i="18"/>
  <c r="BK196" i="18"/>
  <c r="BI196" i="18"/>
  <c r="AK196" i="18"/>
  <c r="Z196" i="18"/>
  <c r="AN196" i="18" s="1"/>
  <c r="U196" i="18"/>
  <c r="T196" i="18"/>
  <c r="R196" i="18"/>
  <c r="BQ195" i="18"/>
  <c r="BL195" i="18"/>
  <c r="BK195" i="18"/>
  <c r="BI195" i="18"/>
  <c r="BP195" i="18" s="1"/>
  <c r="AK195" i="18"/>
  <c r="Z195" i="18"/>
  <c r="AN195" i="18" s="1"/>
  <c r="U195" i="18"/>
  <c r="T195" i="18"/>
  <c r="R195" i="18"/>
  <c r="Y195" i="18" s="1"/>
  <c r="AM195" i="18" s="1"/>
  <c r="BQ194" i="18"/>
  <c r="BL194" i="18"/>
  <c r="BK194" i="18"/>
  <c r="BI194" i="18"/>
  <c r="BP194" i="18" s="1"/>
  <c r="AN194" i="18"/>
  <c r="AK194" i="18"/>
  <c r="Z194" i="18"/>
  <c r="U194" i="18"/>
  <c r="T194" i="18"/>
  <c r="R194" i="18"/>
  <c r="Y194" i="18" s="1"/>
  <c r="AM194" i="18" s="1"/>
  <c r="BQ193" i="18"/>
  <c r="BL193" i="18"/>
  <c r="BK193" i="18"/>
  <c r="BI193" i="18"/>
  <c r="AK193" i="18"/>
  <c r="Z193" i="18"/>
  <c r="AN193" i="18" s="1"/>
  <c r="U193" i="18"/>
  <c r="T193" i="18"/>
  <c r="R193" i="18"/>
  <c r="Y193" i="18" s="1"/>
  <c r="AM193" i="18" s="1"/>
  <c r="BQ192" i="18"/>
  <c r="BL192" i="18"/>
  <c r="BK192" i="18"/>
  <c r="BI192" i="18"/>
  <c r="AK192" i="18"/>
  <c r="Z192" i="18"/>
  <c r="AN192" i="18" s="1"/>
  <c r="U192" i="18"/>
  <c r="T192" i="18"/>
  <c r="R192" i="18"/>
  <c r="BQ191" i="18"/>
  <c r="BL191" i="18"/>
  <c r="BK191" i="18"/>
  <c r="BI191" i="18"/>
  <c r="AK191" i="18"/>
  <c r="Z191" i="18"/>
  <c r="AN191" i="18" s="1"/>
  <c r="U191" i="18"/>
  <c r="T191" i="18"/>
  <c r="R191" i="18"/>
  <c r="BQ190" i="18"/>
  <c r="BL190" i="18"/>
  <c r="BK190" i="18"/>
  <c r="BI190" i="18"/>
  <c r="AK190" i="18"/>
  <c r="Z190" i="18"/>
  <c r="AN190" i="18" s="1"/>
  <c r="U190" i="18"/>
  <c r="T190" i="18"/>
  <c r="R190" i="18"/>
  <c r="Y190" i="18" s="1"/>
  <c r="AM190" i="18" s="1"/>
  <c r="BQ189" i="18"/>
  <c r="BL189" i="18"/>
  <c r="BK189" i="18"/>
  <c r="BI189" i="18"/>
  <c r="AK189" i="18"/>
  <c r="Z189" i="18"/>
  <c r="AN189" i="18" s="1"/>
  <c r="U189" i="18"/>
  <c r="T189" i="18"/>
  <c r="R189" i="18"/>
  <c r="BQ188" i="18"/>
  <c r="BL188" i="18"/>
  <c r="BK188" i="18"/>
  <c r="BI188" i="18"/>
  <c r="BP188" i="18" s="1"/>
  <c r="AK188" i="18"/>
  <c r="Z188" i="18"/>
  <c r="AN188" i="18" s="1"/>
  <c r="U188" i="18"/>
  <c r="T188" i="18"/>
  <c r="R188" i="18"/>
  <c r="Y188" i="18" s="1"/>
  <c r="AM188" i="18" s="1"/>
  <c r="BQ187" i="18"/>
  <c r="BL187" i="18"/>
  <c r="BK187" i="18"/>
  <c r="BI187" i="18"/>
  <c r="BP187" i="18" s="1"/>
  <c r="AK187" i="18"/>
  <c r="Z187" i="18"/>
  <c r="AN187" i="18" s="1"/>
  <c r="U187" i="18"/>
  <c r="T187" i="18"/>
  <c r="R187" i="18"/>
  <c r="BQ186" i="18"/>
  <c r="BL186" i="18"/>
  <c r="BK186" i="18"/>
  <c r="BI186" i="18"/>
  <c r="AK186" i="18"/>
  <c r="Z186" i="18"/>
  <c r="AN186" i="18" s="1"/>
  <c r="U186" i="18"/>
  <c r="T186" i="18"/>
  <c r="R186" i="18"/>
  <c r="Y186" i="18" s="1"/>
  <c r="AM186" i="18" s="1"/>
  <c r="BQ185" i="18"/>
  <c r="BL185" i="18"/>
  <c r="BK185" i="18"/>
  <c r="BI185" i="18"/>
  <c r="AK185" i="18"/>
  <c r="Z185" i="18"/>
  <c r="AN185" i="18" s="1"/>
  <c r="U185" i="18"/>
  <c r="T185" i="18"/>
  <c r="R185" i="18"/>
  <c r="BQ184" i="18"/>
  <c r="BL184" i="18"/>
  <c r="BK184" i="18"/>
  <c r="BI184" i="18"/>
  <c r="BP184" i="18" s="1"/>
  <c r="AK184" i="18"/>
  <c r="Z184" i="18"/>
  <c r="AN184" i="18" s="1"/>
  <c r="U184" i="18"/>
  <c r="T184" i="18"/>
  <c r="R184" i="18"/>
  <c r="Y184" i="18" s="1"/>
  <c r="AM184" i="18" s="1"/>
  <c r="BQ183" i="18"/>
  <c r="BL183" i="18"/>
  <c r="BK183" i="18"/>
  <c r="BI183" i="18"/>
  <c r="BP183" i="18" s="1"/>
  <c r="AK183" i="18"/>
  <c r="Z183" i="18"/>
  <c r="AN183" i="18" s="1"/>
  <c r="U183" i="18"/>
  <c r="T183" i="18"/>
  <c r="R183" i="18"/>
  <c r="BQ182" i="18"/>
  <c r="BL182" i="18"/>
  <c r="BK182" i="18"/>
  <c r="BI182" i="18"/>
  <c r="AK182" i="18"/>
  <c r="Z182" i="18"/>
  <c r="AN182" i="18" s="1"/>
  <c r="U182" i="18"/>
  <c r="T182" i="18"/>
  <c r="R182" i="18"/>
  <c r="Y182" i="18" s="1"/>
  <c r="AM182" i="18" s="1"/>
  <c r="BQ181" i="18"/>
  <c r="BL181" i="18"/>
  <c r="BK181" i="18"/>
  <c r="BI181" i="18"/>
  <c r="AK181" i="18"/>
  <c r="Z181" i="18"/>
  <c r="AN181" i="18" s="1"/>
  <c r="U181" i="18"/>
  <c r="T181" i="18"/>
  <c r="R181" i="18"/>
  <c r="BQ180" i="18"/>
  <c r="BK180" i="18"/>
  <c r="BI180" i="18"/>
  <c r="AK180" i="18"/>
  <c r="Z180" i="18"/>
  <c r="AN180" i="18" s="1"/>
  <c r="T180" i="18"/>
  <c r="R180" i="18"/>
  <c r="Y180" i="18" s="1"/>
  <c r="AM180" i="18" s="1"/>
  <c r="BQ179" i="18"/>
  <c r="BL179" i="18"/>
  <c r="BK179" i="18"/>
  <c r="BI179" i="18"/>
  <c r="BP179" i="18" s="1"/>
  <c r="AK179" i="18"/>
  <c r="Z179" i="18"/>
  <c r="AN179" i="18" s="1"/>
  <c r="U179" i="18"/>
  <c r="T179" i="18"/>
  <c r="R179" i="18"/>
  <c r="Y179" i="18" s="1"/>
  <c r="AM179" i="18" s="1"/>
  <c r="BQ178" i="18"/>
  <c r="BK178" i="18"/>
  <c r="BI178" i="18"/>
  <c r="AK178" i="18"/>
  <c r="Z178" i="18"/>
  <c r="AN178" i="18" s="1"/>
  <c r="T178" i="18"/>
  <c r="R178" i="18"/>
  <c r="Y178" i="18" s="1"/>
  <c r="AM178" i="18" s="1"/>
  <c r="BQ177" i="18"/>
  <c r="BK177" i="18"/>
  <c r="BI177" i="18"/>
  <c r="AX177" i="18" s="1"/>
  <c r="AK177" i="18"/>
  <c r="Z177" i="18"/>
  <c r="AN177" i="18" s="1"/>
  <c r="T177" i="18"/>
  <c r="R177" i="18"/>
  <c r="Y177" i="18" s="1"/>
  <c r="AM177" i="18" s="1"/>
  <c r="BQ176" i="18"/>
  <c r="BK176" i="18"/>
  <c r="BI176" i="18"/>
  <c r="AK176" i="18"/>
  <c r="Z176" i="18"/>
  <c r="AN176" i="18" s="1"/>
  <c r="T176" i="18"/>
  <c r="R176" i="18"/>
  <c r="Y176" i="18" s="1"/>
  <c r="AM176" i="18" s="1"/>
  <c r="BQ175" i="18"/>
  <c r="BK175" i="18"/>
  <c r="BI175" i="18"/>
  <c r="BP175" i="18" s="1"/>
  <c r="AK175" i="18"/>
  <c r="Z175" i="18"/>
  <c r="AN175" i="18" s="1"/>
  <c r="T175" i="18"/>
  <c r="R175" i="18"/>
  <c r="G175" i="18" s="1"/>
  <c r="BQ174" i="18"/>
  <c r="BK174" i="18"/>
  <c r="BI174" i="18"/>
  <c r="AK174" i="18"/>
  <c r="Z174" i="18"/>
  <c r="AN174" i="18" s="1"/>
  <c r="T174" i="18"/>
  <c r="R174" i="18"/>
  <c r="Y174" i="18" s="1"/>
  <c r="AM174" i="18" s="1"/>
  <c r="BQ173" i="18"/>
  <c r="BK173" i="18"/>
  <c r="BI173" i="18"/>
  <c r="BP173" i="18" s="1"/>
  <c r="AK173" i="18"/>
  <c r="Z173" i="18"/>
  <c r="AN173" i="18" s="1"/>
  <c r="T173" i="18"/>
  <c r="R173" i="18"/>
  <c r="Y173" i="18" s="1"/>
  <c r="AM173" i="18" s="1"/>
  <c r="BQ172" i="18"/>
  <c r="BK172" i="18"/>
  <c r="BI172" i="18"/>
  <c r="BP172" i="18" s="1"/>
  <c r="AK172" i="18"/>
  <c r="Z172" i="18"/>
  <c r="AN172" i="18" s="1"/>
  <c r="T172" i="18"/>
  <c r="R172" i="18"/>
  <c r="Y172" i="18" s="1"/>
  <c r="AM172" i="18" s="1"/>
  <c r="BQ171" i="18"/>
  <c r="BP171" i="18"/>
  <c r="BK171" i="18"/>
  <c r="BI171" i="18"/>
  <c r="AK171" i="18"/>
  <c r="Z171" i="18"/>
  <c r="AN171" i="18" s="1"/>
  <c r="T171" i="18"/>
  <c r="R171" i="18"/>
  <c r="BQ170" i="18"/>
  <c r="BK170" i="18"/>
  <c r="BI170" i="18"/>
  <c r="AK170" i="18"/>
  <c r="Z170" i="18"/>
  <c r="AN170" i="18" s="1"/>
  <c r="T170" i="18"/>
  <c r="R170" i="18"/>
  <c r="Y170" i="18" s="1"/>
  <c r="AM170" i="18" s="1"/>
  <c r="BQ169" i="18"/>
  <c r="BK169" i="18"/>
  <c r="BI169" i="18"/>
  <c r="BP169" i="18" s="1"/>
  <c r="AK169" i="18"/>
  <c r="Z169" i="18"/>
  <c r="AN169" i="18" s="1"/>
  <c r="T169" i="18"/>
  <c r="R169" i="18"/>
  <c r="BQ168" i="18"/>
  <c r="BK168" i="18"/>
  <c r="BI168" i="18"/>
  <c r="AX168" i="18" s="1"/>
  <c r="AK168" i="18"/>
  <c r="Z168" i="18"/>
  <c r="AN168" i="18" s="1"/>
  <c r="T168" i="18"/>
  <c r="R168" i="18"/>
  <c r="Y168" i="18" s="1"/>
  <c r="AM168" i="18" s="1"/>
  <c r="BQ167" i="18"/>
  <c r="BK167" i="18"/>
  <c r="BI167" i="18"/>
  <c r="BP167" i="18" s="1"/>
  <c r="AK167" i="18"/>
  <c r="Z167" i="18"/>
  <c r="AN167" i="18" s="1"/>
  <c r="T167" i="18"/>
  <c r="R167" i="18"/>
  <c r="BQ166" i="18"/>
  <c r="BK166" i="18"/>
  <c r="BI166" i="18"/>
  <c r="AK166" i="18"/>
  <c r="Z166" i="18"/>
  <c r="AN166" i="18" s="1"/>
  <c r="T166" i="18"/>
  <c r="R166" i="18"/>
  <c r="Y166" i="18" s="1"/>
  <c r="AM166" i="18" s="1"/>
  <c r="BQ165" i="18"/>
  <c r="BG165" i="18"/>
  <c r="BG163" i="18" s="1"/>
  <c r="AK165" i="18"/>
  <c r="Z165" i="18"/>
  <c r="AN165" i="18" s="1"/>
  <c r="P165" i="18"/>
  <c r="P163" i="18" s="1"/>
  <c r="BQ164" i="18"/>
  <c r="BK164" i="18"/>
  <c r="BI164" i="18"/>
  <c r="AK164" i="18"/>
  <c r="Z164" i="18"/>
  <c r="AN164" i="18" s="1"/>
  <c r="T164" i="18"/>
  <c r="R164" i="18"/>
  <c r="Y164" i="18" s="1"/>
  <c r="AM164" i="18" s="1"/>
  <c r="G174" i="18" l="1"/>
  <c r="AH163" i="18"/>
  <c r="AX173" i="18"/>
  <c r="AV173" i="18" s="1"/>
  <c r="AU173" i="18" s="1"/>
  <c r="BS173" i="18" s="1"/>
  <c r="G201" i="18"/>
  <c r="BQ163" i="18"/>
  <c r="BL163" i="18"/>
  <c r="AK163" i="18"/>
  <c r="AX172" i="18"/>
  <c r="AV172" i="18" s="1"/>
  <c r="AU172" i="18" s="1"/>
  <c r="BS172" i="18" s="1"/>
  <c r="G204" i="18"/>
  <c r="AL204" i="18" s="1"/>
  <c r="U163" i="18"/>
  <c r="AN163" i="18"/>
  <c r="G169" i="18"/>
  <c r="AL169" i="18" s="1"/>
  <c r="G184" i="18"/>
  <c r="AL184" i="18" s="1"/>
  <c r="AJ184" i="18" s="1"/>
  <c r="AI184" i="18" s="1"/>
  <c r="AP184" i="18" s="1"/>
  <c r="G197" i="18"/>
  <c r="E197" i="18" s="1"/>
  <c r="D197" i="18" s="1"/>
  <c r="AB197" i="18" s="1"/>
  <c r="G194" i="18"/>
  <c r="E194" i="18" s="1"/>
  <c r="D194" i="18" s="1"/>
  <c r="AB194" i="18" s="1"/>
  <c r="AX166" i="18"/>
  <c r="BP168" i="18"/>
  <c r="AV168" i="18" s="1"/>
  <c r="AU168" i="18" s="1"/>
  <c r="BS168" i="18" s="1"/>
  <c r="G173" i="18"/>
  <c r="AL173" i="18" s="1"/>
  <c r="AJ173" i="18" s="1"/>
  <c r="AI173" i="18" s="1"/>
  <c r="AP173" i="18" s="1"/>
  <c r="G178" i="18"/>
  <c r="AL178" i="18" s="1"/>
  <c r="AJ178" i="18" s="1"/>
  <c r="AI178" i="18" s="1"/>
  <c r="AP178" i="18" s="1"/>
  <c r="G186" i="18"/>
  <c r="E186" i="18" s="1"/>
  <c r="D186" i="18" s="1"/>
  <c r="AB186" i="18" s="1"/>
  <c r="G188" i="18"/>
  <c r="AL188" i="18" s="1"/>
  <c r="AJ188" i="18" s="1"/>
  <c r="AI188" i="18" s="1"/>
  <c r="AP188" i="18" s="1"/>
  <c r="G193" i="18"/>
  <c r="AL193" i="18" s="1"/>
  <c r="AJ193" i="18" s="1"/>
  <c r="AI193" i="18" s="1"/>
  <c r="AP193" i="18" s="1"/>
  <c r="Y204" i="18"/>
  <c r="AM204" i="18" s="1"/>
  <c r="Y210" i="18"/>
  <c r="AM210" i="18" s="1"/>
  <c r="Z163" i="18"/>
  <c r="AX176" i="18"/>
  <c r="BP177" i="18"/>
  <c r="AV177" i="18" s="1"/>
  <c r="AU177" i="18" s="1"/>
  <c r="BS177" i="18" s="1"/>
  <c r="G198" i="18"/>
  <c r="AL198" i="18" s="1"/>
  <c r="AJ198" i="18" s="1"/>
  <c r="AI198" i="18" s="1"/>
  <c r="AP198" i="18" s="1"/>
  <c r="AX203" i="18"/>
  <c r="G209" i="18"/>
  <c r="AL209" i="18" s="1"/>
  <c r="AJ209" i="18" s="1"/>
  <c r="AI209" i="18" s="1"/>
  <c r="AP209" i="18" s="1"/>
  <c r="AL210" i="18"/>
  <c r="AJ210" i="18" s="1"/>
  <c r="E210" i="18"/>
  <c r="E174" i="18"/>
  <c r="D174" i="18" s="1"/>
  <c r="AB174" i="18" s="1"/>
  <c r="G190" i="18"/>
  <c r="E190" i="18" s="1"/>
  <c r="D190" i="18" s="1"/>
  <c r="AB190" i="18" s="1"/>
  <c r="G164" i="18"/>
  <c r="Y169" i="18"/>
  <c r="AM169" i="18" s="1"/>
  <c r="AX169" i="18"/>
  <c r="G170" i="18"/>
  <c r="AL170" i="18" s="1"/>
  <c r="AJ170" i="18" s="1"/>
  <c r="AI170" i="18" s="1"/>
  <c r="AP170" i="18" s="1"/>
  <c r="G171" i="18"/>
  <c r="AL171" i="18" s="1"/>
  <c r="AX171" i="18"/>
  <c r="AV171" i="18" s="1"/>
  <c r="AU171" i="18" s="1"/>
  <c r="BS171" i="18" s="1"/>
  <c r="G172" i="18"/>
  <c r="E172" i="18" s="1"/>
  <c r="D172" i="18" s="1"/>
  <c r="AB172" i="18" s="1"/>
  <c r="AX174" i="18"/>
  <c r="AV174" i="18" s="1"/>
  <c r="AU174" i="18" s="1"/>
  <c r="BS174" i="18" s="1"/>
  <c r="G176" i="18"/>
  <c r="E176" i="18" s="1"/>
  <c r="D176" i="18" s="1"/>
  <c r="AB176" i="18" s="1"/>
  <c r="AX178" i="18"/>
  <c r="AX183" i="18"/>
  <c r="AV183" i="18" s="1"/>
  <c r="AU183" i="18" s="1"/>
  <c r="BS183" i="18" s="1"/>
  <c r="AX184" i="18"/>
  <c r="AV184" i="18" s="1"/>
  <c r="AU184" i="18" s="1"/>
  <c r="BS184" i="18" s="1"/>
  <c r="BP203" i="18"/>
  <c r="AX164" i="18"/>
  <c r="G166" i="18"/>
  <c r="E166" i="18" s="1"/>
  <c r="D166" i="18" s="1"/>
  <c r="AB166" i="18" s="1"/>
  <c r="G167" i="18"/>
  <c r="AL167" i="18" s="1"/>
  <c r="AX167" i="18"/>
  <c r="AV167" i="18" s="1"/>
  <c r="AU167" i="18" s="1"/>
  <c r="BS167" i="18" s="1"/>
  <c r="G168" i="18"/>
  <c r="AL168" i="18" s="1"/>
  <c r="AJ168" i="18" s="1"/>
  <c r="AI168" i="18" s="1"/>
  <c r="AP168" i="18" s="1"/>
  <c r="AX170" i="18"/>
  <c r="Y175" i="18"/>
  <c r="AM175" i="18" s="1"/>
  <c r="G180" i="18"/>
  <c r="AL180" i="18" s="1"/>
  <c r="G182" i="18"/>
  <c r="E182" i="18" s="1"/>
  <c r="D182" i="18" s="1"/>
  <c r="AB182" i="18" s="1"/>
  <c r="AX187" i="18"/>
  <c r="AV187" i="18" s="1"/>
  <c r="AU187" i="18" s="1"/>
  <c r="BS187" i="18" s="1"/>
  <c r="AX188" i="18"/>
  <c r="AV188" i="18" s="1"/>
  <c r="AU188" i="18" s="1"/>
  <c r="BS188" i="18" s="1"/>
  <c r="AX194" i="18"/>
  <c r="AV194" i="18" s="1"/>
  <c r="AU194" i="18" s="1"/>
  <c r="BS194" i="18" s="1"/>
  <c r="AX198" i="18"/>
  <c r="AV198" i="18" s="1"/>
  <c r="AU198" i="18" s="1"/>
  <c r="BS198" i="18" s="1"/>
  <c r="G205" i="18"/>
  <c r="AL205" i="18" s="1"/>
  <c r="AJ205" i="18" s="1"/>
  <c r="AI205" i="18" s="1"/>
  <c r="AP205" i="18" s="1"/>
  <c r="AX206" i="18"/>
  <c r="AV206" i="18" s="1"/>
  <c r="AU206" i="18" s="1"/>
  <c r="BS206" i="18" s="1"/>
  <c r="AL175" i="18"/>
  <c r="AV169" i="18"/>
  <c r="AU169" i="18" s="1"/>
  <c r="BS169" i="18" s="1"/>
  <c r="AL172" i="18"/>
  <c r="AJ172" i="18" s="1"/>
  <c r="AI172" i="18" s="1"/>
  <c r="AP172" i="18" s="1"/>
  <c r="BP181" i="18"/>
  <c r="AX181" i="18"/>
  <c r="BP182" i="18"/>
  <c r="AX182" i="18"/>
  <c r="BP189" i="18"/>
  <c r="AX189" i="18"/>
  <c r="BP190" i="18"/>
  <c r="AX190" i="18"/>
  <c r="E201" i="18"/>
  <c r="D201" i="18" s="1"/>
  <c r="AB201" i="18" s="1"/>
  <c r="AL201" i="18"/>
  <c r="BP208" i="18"/>
  <c r="AX208" i="18"/>
  <c r="Y183" i="18"/>
  <c r="AM183" i="18" s="1"/>
  <c r="G183" i="18"/>
  <c r="Y192" i="18"/>
  <c r="AM192" i="18" s="1"/>
  <c r="G192" i="18"/>
  <c r="AX205" i="18"/>
  <c r="BP205" i="18"/>
  <c r="BP209" i="18"/>
  <c r="AX209" i="18"/>
  <c r="BP210" i="18"/>
  <c r="AX210" i="18"/>
  <c r="BP164" i="18"/>
  <c r="T165" i="18"/>
  <c r="T163" i="18" s="1"/>
  <c r="BK165" i="18"/>
  <c r="BK163" i="18" s="1"/>
  <c r="BP166" i="18"/>
  <c r="Y167" i="18"/>
  <c r="AM167" i="18" s="1"/>
  <c r="BP170" i="18"/>
  <c r="Y171" i="18"/>
  <c r="AM171" i="18" s="1"/>
  <c r="BP174" i="18"/>
  <c r="AX175" i="18"/>
  <c r="AV175" i="18" s="1"/>
  <c r="AU175" i="18" s="1"/>
  <c r="BS175" i="18" s="1"/>
  <c r="BP176" i="18"/>
  <c r="BP178" i="18"/>
  <c r="G179" i="18"/>
  <c r="BP196" i="18"/>
  <c r="AX196" i="18"/>
  <c r="AX201" i="18"/>
  <c r="BP201" i="18"/>
  <c r="BP185" i="18"/>
  <c r="AX185" i="18"/>
  <c r="BP186" i="18"/>
  <c r="AX186" i="18"/>
  <c r="BP192" i="18"/>
  <c r="AX192" i="18"/>
  <c r="R165" i="18"/>
  <c r="R163" i="18" s="1"/>
  <c r="BI165" i="18"/>
  <c r="AL174" i="18"/>
  <c r="AJ174" i="18" s="1"/>
  <c r="AI174" i="18" s="1"/>
  <c r="AP174" i="18" s="1"/>
  <c r="Y187" i="18"/>
  <c r="AM187" i="18" s="1"/>
  <c r="G187" i="18"/>
  <c r="Y191" i="18"/>
  <c r="AM191" i="18" s="1"/>
  <c r="G191" i="18"/>
  <c r="G177" i="18"/>
  <c r="AX179" i="18"/>
  <c r="AV179" i="18" s="1"/>
  <c r="AU179" i="18" s="1"/>
  <c r="BS179" i="18" s="1"/>
  <c r="AX180" i="18"/>
  <c r="BP180" i="18"/>
  <c r="Y181" i="18"/>
  <c r="AM181" i="18" s="1"/>
  <c r="G181" i="18"/>
  <c r="E184" i="18"/>
  <c r="D184" i="18" s="1"/>
  <c r="AB184" i="18" s="1"/>
  <c r="Y185" i="18"/>
  <c r="AM185" i="18" s="1"/>
  <c r="G185" i="18"/>
  <c r="AL186" i="18"/>
  <c r="AJ186" i="18" s="1"/>
  <c r="AI186" i="18" s="1"/>
  <c r="AP186" i="18" s="1"/>
  <c r="Y189" i="18"/>
  <c r="AM189" i="18" s="1"/>
  <c r="G189" i="18"/>
  <c r="AX202" i="18"/>
  <c r="AV202" i="18" s="1"/>
  <c r="AU202" i="18" s="1"/>
  <c r="BS202" i="18" s="1"/>
  <c r="BP191" i="18"/>
  <c r="AX191" i="18"/>
  <c r="AV191" i="18" s="1"/>
  <c r="AU191" i="18" s="1"/>
  <c r="BS191" i="18" s="1"/>
  <c r="AL197" i="18"/>
  <c r="AJ197" i="18" s="1"/>
  <c r="AI197" i="18" s="1"/>
  <c r="AP197" i="18" s="1"/>
  <c r="AJ201" i="18"/>
  <c r="AI201" i="18" s="1"/>
  <c r="AP201" i="18" s="1"/>
  <c r="BP204" i="18"/>
  <c r="AX204" i="18"/>
  <c r="AJ180" i="18"/>
  <c r="AI180" i="18" s="1"/>
  <c r="AP180" i="18" s="1"/>
  <c r="BP193" i="18"/>
  <c r="AX193" i="18"/>
  <c r="BP197" i="18"/>
  <c r="AX197" i="18"/>
  <c r="Y196" i="18"/>
  <c r="AM196" i="18" s="1"/>
  <c r="G196" i="18"/>
  <c r="Y200" i="18"/>
  <c r="AM200" i="18" s="1"/>
  <c r="G200" i="18"/>
  <c r="G202" i="18"/>
  <c r="Y202" i="18"/>
  <c r="AM202" i="18" s="1"/>
  <c r="G203" i="18"/>
  <c r="G206" i="18"/>
  <c r="Y206" i="18"/>
  <c r="AM206" i="18" s="1"/>
  <c r="BP200" i="18"/>
  <c r="AX200" i="18"/>
  <c r="Y208" i="18"/>
  <c r="AM208" i="18" s="1"/>
  <c r="G208" i="18"/>
  <c r="G195" i="18"/>
  <c r="AX195" i="18"/>
  <c r="AV195" i="18" s="1"/>
  <c r="AU195" i="18" s="1"/>
  <c r="BS195" i="18" s="1"/>
  <c r="G199" i="18"/>
  <c r="AX199" i="18"/>
  <c r="AV199" i="18" s="1"/>
  <c r="AU199" i="18" s="1"/>
  <c r="BS199" i="18" s="1"/>
  <c r="G207" i="18"/>
  <c r="AX207" i="18"/>
  <c r="AV207" i="18" s="1"/>
  <c r="AU207" i="18" s="1"/>
  <c r="BS207" i="18" s="1"/>
  <c r="E169" i="18" l="1"/>
  <c r="D169" i="18" s="1"/>
  <c r="AB169" i="18" s="1"/>
  <c r="E180" i="18"/>
  <c r="D180" i="18" s="1"/>
  <c r="AB180" i="18" s="1"/>
  <c r="AL194" i="18"/>
  <c r="AJ194" i="18" s="1"/>
  <c r="AI194" i="18" s="1"/>
  <c r="AP194" i="18" s="1"/>
  <c r="E188" i="18"/>
  <c r="D188" i="18" s="1"/>
  <c r="AB188" i="18" s="1"/>
  <c r="E168" i="18"/>
  <c r="D168" i="18" s="1"/>
  <c r="AB168" i="18" s="1"/>
  <c r="E209" i="18"/>
  <c r="D209" i="18" s="1"/>
  <c r="AB209" i="18" s="1"/>
  <c r="E193" i="18"/>
  <c r="D193" i="18" s="1"/>
  <c r="AB193" i="18" s="1"/>
  <c r="AL190" i="18"/>
  <c r="AJ190" i="18" s="1"/>
  <c r="AI190" i="18" s="1"/>
  <c r="AP190" i="18" s="1"/>
  <c r="AL182" i="18"/>
  <c r="AJ182" i="18" s="1"/>
  <c r="AI182" i="18" s="1"/>
  <c r="AP182" i="18" s="1"/>
  <c r="E173" i="18"/>
  <c r="D173" i="18" s="1"/>
  <c r="AB173" i="18" s="1"/>
  <c r="AV176" i="18"/>
  <c r="AU176" i="18" s="1"/>
  <c r="BS176" i="18" s="1"/>
  <c r="AV203" i="18"/>
  <c r="AU203" i="18" s="1"/>
  <c r="BS203" i="18" s="1"/>
  <c r="AX165" i="18"/>
  <c r="E175" i="18"/>
  <c r="D175" i="18" s="1"/>
  <c r="AB175" i="18" s="1"/>
  <c r="E204" i="18"/>
  <c r="D204" i="18" s="1"/>
  <c r="AB204" i="18" s="1"/>
  <c r="E170" i="18"/>
  <c r="D170" i="18" s="1"/>
  <c r="AB170" i="18" s="1"/>
  <c r="E178" i="18"/>
  <c r="D178" i="18" s="1"/>
  <c r="AB178" i="18" s="1"/>
  <c r="AJ204" i="18"/>
  <c r="AI204" i="18" s="1"/>
  <c r="AP204" i="18" s="1"/>
  <c r="AJ169" i="18"/>
  <c r="AI169" i="18" s="1"/>
  <c r="AP169" i="18" s="1"/>
  <c r="AV166" i="18"/>
  <c r="AU166" i="18" s="1"/>
  <c r="BS166" i="18" s="1"/>
  <c r="AV164" i="18"/>
  <c r="AU164" i="18" s="1"/>
  <c r="BS164" i="18" s="1"/>
  <c r="E198" i="18"/>
  <c r="D198" i="18" s="1"/>
  <c r="AB198" i="18" s="1"/>
  <c r="AX163" i="18"/>
  <c r="AV178" i="18"/>
  <c r="AU178" i="18" s="1"/>
  <c r="BS178" i="18" s="1"/>
  <c r="AJ175" i="18"/>
  <c r="AI175" i="18" s="1"/>
  <c r="AP175" i="18" s="1"/>
  <c r="BI163" i="18"/>
  <c r="E164" i="18"/>
  <c r="D164" i="18" s="1"/>
  <c r="AB164" i="18" s="1"/>
  <c r="E205" i="18"/>
  <c r="D205" i="18" s="1"/>
  <c r="AB205" i="18" s="1"/>
  <c r="AV170" i="18"/>
  <c r="AU170" i="18" s="1"/>
  <c r="BS170" i="18" s="1"/>
  <c r="AV209" i="18"/>
  <c r="AU209" i="18" s="1"/>
  <c r="BS209" i="18" s="1"/>
  <c r="AJ167" i="18"/>
  <c r="AI167" i="18" s="1"/>
  <c r="AP167" i="18" s="1"/>
  <c r="D210" i="18"/>
  <c r="AI210" i="18"/>
  <c r="AL176" i="18"/>
  <c r="AJ176" i="18" s="1"/>
  <c r="AI176" i="18" s="1"/>
  <c r="AP176" i="18" s="1"/>
  <c r="G165" i="18"/>
  <c r="G163" i="18" s="1"/>
  <c r="AV193" i="18"/>
  <c r="AU193" i="18" s="1"/>
  <c r="BS193" i="18" s="1"/>
  <c r="AV192" i="18"/>
  <c r="AU192" i="18" s="1"/>
  <c r="BS192" i="18" s="1"/>
  <c r="AV185" i="18"/>
  <c r="AU185" i="18" s="1"/>
  <c r="BS185" i="18" s="1"/>
  <c r="AL164" i="18"/>
  <c r="BP165" i="18"/>
  <c r="AV165" i="18" s="1"/>
  <c r="AU165" i="18" s="1"/>
  <c r="BS165" i="18" s="1"/>
  <c r="AL166" i="18"/>
  <c r="AJ166" i="18" s="1"/>
  <c r="AI166" i="18" s="1"/>
  <c r="AP166" i="18" s="1"/>
  <c r="AJ171" i="18"/>
  <c r="AI171" i="18" s="1"/>
  <c r="AP171" i="18" s="1"/>
  <c r="AV208" i="18"/>
  <c r="AU208" i="18" s="1"/>
  <c r="BS208" i="18" s="1"/>
  <c r="AV190" i="18"/>
  <c r="AU190" i="18" s="1"/>
  <c r="BS190" i="18" s="1"/>
  <c r="AV182" i="18"/>
  <c r="AU182" i="18" s="1"/>
  <c r="BS182" i="18" s="1"/>
  <c r="E167" i="18"/>
  <c r="D167" i="18" s="1"/>
  <c r="AB167" i="18" s="1"/>
  <c r="E202" i="18"/>
  <c r="D202" i="18" s="1"/>
  <c r="AB202" i="18" s="1"/>
  <c r="AL202" i="18"/>
  <c r="AJ202" i="18" s="1"/>
  <c r="AI202" i="18" s="1"/>
  <c r="AP202" i="18" s="1"/>
  <c r="AL207" i="18"/>
  <c r="AJ207" i="18" s="1"/>
  <c r="AI207" i="18" s="1"/>
  <c r="AP207" i="18" s="1"/>
  <c r="E207" i="18"/>
  <c r="D207" i="18" s="1"/>
  <c r="AB207" i="18" s="1"/>
  <c r="E206" i="18"/>
  <c r="D206" i="18" s="1"/>
  <c r="AB206" i="18" s="1"/>
  <c r="AL206" i="18"/>
  <c r="AJ206" i="18" s="1"/>
  <c r="AI206" i="18" s="1"/>
  <c r="AP206" i="18" s="1"/>
  <c r="AV201" i="18"/>
  <c r="AU201" i="18" s="1"/>
  <c r="BS201" i="18" s="1"/>
  <c r="E192" i="18"/>
  <c r="D192" i="18" s="1"/>
  <c r="AB192" i="18" s="1"/>
  <c r="AL192" i="18"/>
  <c r="AJ192" i="18" s="1"/>
  <c r="AI192" i="18" s="1"/>
  <c r="AP192" i="18" s="1"/>
  <c r="E208" i="18"/>
  <c r="D208" i="18" s="1"/>
  <c r="AB208" i="18" s="1"/>
  <c r="AL208" i="18"/>
  <c r="AJ208" i="18" s="1"/>
  <c r="AI208" i="18" s="1"/>
  <c r="AP208" i="18" s="1"/>
  <c r="AV200" i="18"/>
  <c r="AU200" i="18" s="1"/>
  <c r="BS200" i="18" s="1"/>
  <c r="AL203" i="18"/>
  <c r="AJ203" i="18" s="1"/>
  <c r="AI203" i="18" s="1"/>
  <c r="AP203" i="18" s="1"/>
  <c r="E203" i="18"/>
  <c r="D203" i="18" s="1"/>
  <c r="AB203" i="18" s="1"/>
  <c r="AV180" i="18"/>
  <c r="AU180" i="18" s="1"/>
  <c r="BS180" i="18" s="1"/>
  <c r="AL191" i="18"/>
  <c r="AJ191" i="18" s="1"/>
  <c r="AI191" i="18" s="1"/>
  <c r="AP191" i="18" s="1"/>
  <c r="E191" i="18"/>
  <c r="D191" i="18" s="1"/>
  <c r="AB191" i="18" s="1"/>
  <c r="AV196" i="18"/>
  <c r="AU196" i="18" s="1"/>
  <c r="BS196" i="18" s="1"/>
  <c r="AL179" i="18"/>
  <c r="AJ179" i="18" s="1"/>
  <c r="AI179" i="18" s="1"/>
  <c r="AP179" i="18" s="1"/>
  <c r="E179" i="18"/>
  <c r="D179" i="18" s="1"/>
  <c r="AB179" i="18" s="1"/>
  <c r="AV205" i="18"/>
  <c r="AU205" i="18" s="1"/>
  <c r="BS205" i="18" s="1"/>
  <c r="AV189" i="18"/>
  <c r="AU189" i="18" s="1"/>
  <c r="BS189" i="18" s="1"/>
  <c r="AV181" i="18"/>
  <c r="AU181" i="18" s="1"/>
  <c r="BS181" i="18" s="1"/>
  <c r="Y165" i="18"/>
  <c r="AL177" i="18"/>
  <c r="AJ177" i="18" s="1"/>
  <c r="AI177" i="18" s="1"/>
  <c r="AP177" i="18" s="1"/>
  <c r="E177" i="18"/>
  <c r="D177" i="18" s="1"/>
  <c r="AB177" i="18" s="1"/>
  <c r="AL187" i="18"/>
  <c r="AJ187" i="18" s="1"/>
  <c r="AI187" i="18" s="1"/>
  <c r="AP187" i="18" s="1"/>
  <c r="E187" i="18"/>
  <c r="D187" i="18" s="1"/>
  <c r="AB187" i="18" s="1"/>
  <c r="E171" i="18"/>
  <c r="D171" i="18" s="1"/>
  <c r="AB171" i="18" s="1"/>
  <c r="E195" i="18"/>
  <c r="D195" i="18" s="1"/>
  <c r="AB195" i="18" s="1"/>
  <c r="AL195" i="18"/>
  <c r="AJ195" i="18" s="1"/>
  <c r="AI195" i="18" s="1"/>
  <c r="AP195" i="18" s="1"/>
  <c r="E200" i="18"/>
  <c r="D200" i="18" s="1"/>
  <c r="AB200" i="18" s="1"/>
  <c r="AL200" i="18"/>
  <c r="AJ200" i="18" s="1"/>
  <c r="AI200" i="18" s="1"/>
  <c r="AP200" i="18" s="1"/>
  <c r="AL185" i="18"/>
  <c r="AJ185" i="18" s="1"/>
  <c r="AI185" i="18" s="1"/>
  <c r="AP185" i="18" s="1"/>
  <c r="E185" i="18"/>
  <c r="D185" i="18" s="1"/>
  <c r="AB185" i="18" s="1"/>
  <c r="E199" i="18"/>
  <c r="D199" i="18" s="1"/>
  <c r="AB199" i="18" s="1"/>
  <c r="AL199" i="18"/>
  <c r="AJ199" i="18" s="1"/>
  <c r="AI199" i="18" s="1"/>
  <c r="AP199" i="18" s="1"/>
  <c r="E196" i="18"/>
  <c r="D196" i="18" s="1"/>
  <c r="AB196" i="18" s="1"/>
  <c r="AL196" i="18"/>
  <c r="AJ196" i="18" s="1"/>
  <c r="AI196" i="18" s="1"/>
  <c r="AP196" i="18" s="1"/>
  <c r="AV197" i="18"/>
  <c r="AU197" i="18" s="1"/>
  <c r="BS197" i="18" s="1"/>
  <c r="AV204" i="18"/>
  <c r="AU204" i="18" s="1"/>
  <c r="BS204" i="18" s="1"/>
  <c r="AL189" i="18"/>
  <c r="AJ189" i="18" s="1"/>
  <c r="AI189" i="18" s="1"/>
  <c r="AP189" i="18" s="1"/>
  <c r="E189" i="18"/>
  <c r="D189" i="18" s="1"/>
  <c r="AB189" i="18" s="1"/>
  <c r="AL181" i="18"/>
  <c r="AJ181" i="18" s="1"/>
  <c r="AI181" i="18" s="1"/>
  <c r="AP181" i="18" s="1"/>
  <c r="E181" i="18"/>
  <c r="D181" i="18" s="1"/>
  <c r="AB181" i="18" s="1"/>
  <c r="AV186" i="18"/>
  <c r="AU186" i="18" s="1"/>
  <c r="BS186" i="18" s="1"/>
  <c r="AV210" i="18"/>
  <c r="AL183" i="18"/>
  <c r="AJ183" i="18" s="1"/>
  <c r="AI183" i="18" s="1"/>
  <c r="AP183" i="18" s="1"/>
  <c r="E183" i="18"/>
  <c r="D183" i="18" s="1"/>
  <c r="AB183" i="18" s="1"/>
  <c r="AL165" i="18" l="1"/>
  <c r="AL163" i="18" s="1"/>
  <c r="AJ164" i="18"/>
  <c r="BP163" i="18"/>
  <c r="AM165" i="18"/>
  <c r="AM163" i="18" s="1"/>
  <c r="Y163" i="18"/>
  <c r="AU210" i="18"/>
  <c r="AV163" i="18"/>
  <c r="AB210" i="18"/>
  <c r="AP210" i="18"/>
  <c r="E165" i="18"/>
  <c r="D165" i="18" s="1"/>
  <c r="AB165" i="18" s="1"/>
  <c r="E163" i="18" l="1"/>
  <c r="AJ165" i="18"/>
  <c r="AI165" i="18" s="1"/>
  <c r="AP165" i="18" s="1"/>
  <c r="D163" i="18"/>
  <c r="AI164" i="18"/>
  <c r="BS210" i="18"/>
  <c r="AU163" i="18"/>
  <c r="AP164" i="18" l="1"/>
  <c r="AI163" i="18"/>
  <c r="AJ163" i="18"/>
  <c r="AK16" i="17"/>
  <c r="BT137" i="18" l="1"/>
  <c r="BT48" i="18" l="1"/>
  <c r="AN267" i="18" l="1"/>
  <c r="BR48" i="18"/>
  <c r="BO48" i="18"/>
  <c r="BN48" i="18"/>
  <c r="BM48" i="18"/>
  <c r="BJ48" i="18"/>
  <c r="BH48" i="18"/>
  <c r="BG48" i="18"/>
  <c r="BF48" i="18"/>
  <c r="BE48" i="18"/>
  <c r="BD48" i="18"/>
  <c r="BC48" i="18"/>
  <c r="BB48" i="18"/>
  <c r="BA48" i="18"/>
  <c r="AZ48" i="18"/>
  <c r="AY48" i="18"/>
  <c r="AW48" i="18"/>
  <c r="AT48" i="18"/>
  <c r="AO48" i="18"/>
  <c r="AH80" i="18"/>
  <c r="AH79" i="18"/>
  <c r="AH78" i="18"/>
  <c r="AH77" i="18"/>
  <c r="AH76" i="18"/>
  <c r="AH75" i="18"/>
  <c r="AH74" i="18"/>
  <c r="AH73" i="18"/>
  <c r="AH72" i="18"/>
  <c r="AH71" i="18"/>
  <c r="AH70" i="18"/>
  <c r="AH69" i="18"/>
  <c r="AH68" i="18"/>
  <c r="AH67" i="18"/>
  <c r="AH66" i="18"/>
  <c r="AH65" i="18"/>
  <c r="AH64" i="18"/>
  <c r="AH63" i="18"/>
  <c r="AH62" i="18"/>
  <c r="AH61" i="18"/>
  <c r="AH60" i="18"/>
  <c r="AH59" i="18"/>
  <c r="AH58" i="18"/>
  <c r="AH57" i="18"/>
  <c r="AH56" i="18"/>
  <c r="AH55" i="18"/>
  <c r="AH54" i="18"/>
  <c r="AH53" i="18"/>
  <c r="AH52" i="18"/>
  <c r="AH51" i="18"/>
  <c r="AH50" i="18"/>
  <c r="AH49" i="18"/>
  <c r="AG48" i="18"/>
  <c r="AF48" i="18"/>
  <c r="AA48" i="18"/>
  <c r="X48" i="18"/>
  <c r="W48" i="18"/>
  <c r="V48" i="18"/>
  <c r="S48" i="18"/>
  <c r="Q48" i="18"/>
  <c r="P48" i="18"/>
  <c r="O48" i="18"/>
  <c r="N48" i="18"/>
  <c r="M48" i="18"/>
  <c r="L48" i="18"/>
  <c r="J48" i="18"/>
  <c r="I48" i="18"/>
  <c r="H48" i="18"/>
  <c r="F48" i="18"/>
  <c r="C48" i="18"/>
  <c r="BQ80" i="18"/>
  <c r="BP80" i="18"/>
  <c r="BL80" i="18"/>
  <c r="BK80" i="18"/>
  <c r="AK80" i="18"/>
  <c r="Z80" i="18"/>
  <c r="AN80" i="18" s="1"/>
  <c r="U80" i="18"/>
  <c r="T80" i="18"/>
  <c r="R80" i="18"/>
  <c r="Y80" i="18" s="1"/>
  <c r="AM80" i="18" s="1"/>
  <c r="K80" i="18"/>
  <c r="K48" i="18" s="1"/>
  <c r="BQ79" i="18"/>
  <c r="BP79" i="18"/>
  <c r="BL79" i="18"/>
  <c r="BK79" i="18"/>
  <c r="AK79" i="18"/>
  <c r="Z79" i="18"/>
  <c r="AN79" i="18" s="1"/>
  <c r="U79" i="18"/>
  <c r="T79" i="18"/>
  <c r="R79" i="18"/>
  <c r="Y79" i="18" s="1"/>
  <c r="AM79" i="18" s="1"/>
  <c r="BQ78" i="18"/>
  <c r="BL78" i="18"/>
  <c r="BK78" i="18"/>
  <c r="BI78" i="18"/>
  <c r="BP78" i="18" s="1"/>
  <c r="AK78" i="18"/>
  <c r="Z78" i="18"/>
  <c r="AN78" i="18" s="1"/>
  <c r="U78" i="18"/>
  <c r="T78" i="18"/>
  <c r="R78" i="18"/>
  <c r="Y78" i="18" s="1"/>
  <c r="AM78" i="18" s="1"/>
  <c r="BQ77" i="18"/>
  <c r="BL77" i="18"/>
  <c r="BK77" i="18"/>
  <c r="BI77" i="18"/>
  <c r="AK77" i="18"/>
  <c r="Z77" i="18"/>
  <c r="AN77" i="18" s="1"/>
  <c r="U77" i="18"/>
  <c r="T77" i="18"/>
  <c r="R77" i="18"/>
  <c r="BQ76" i="18"/>
  <c r="BL76" i="18"/>
  <c r="BK76" i="18"/>
  <c r="BI76" i="18"/>
  <c r="AK76" i="18"/>
  <c r="Z76" i="18"/>
  <c r="AN76" i="18" s="1"/>
  <c r="T76" i="18"/>
  <c r="R76" i="18"/>
  <c r="BQ75" i="18"/>
  <c r="BL75" i="18"/>
  <c r="BK75" i="18"/>
  <c r="BI75" i="18"/>
  <c r="AK75" i="18"/>
  <c r="Z75" i="18"/>
  <c r="AN75" i="18" s="1"/>
  <c r="T75" i="18"/>
  <c r="R75" i="18"/>
  <c r="BQ74" i="18"/>
  <c r="BL74" i="18"/>
  <c r="BK74" i="18"/>
  <c r="BI74" i="18"/>
  <c r="AK74" i="18"/>
  <c r="Z74" i="18"/>
  <c r="AN74" i="18" s="1"/>
  <c r="U74" i="18"/>
  <c r="T74" i="18"/>
  <c r="R74" i="18"/>
  <c r="Y74" i="18" s="1"/>
  <c r="AM74" i="18" s="1"/>
  <c r="BQ73" i="18"/>
  <c r="BL73" i="18"/>
  <c r="BK73" i="18"/>
  <c r="BI73" i="18"/>
  <c r="BP73" i="18" s="1"/>
  <c r="AK73" i="18"/>
  <c r="Z73" i="18"/>
  <c r="AN73" i="18" s="1"/>
  <c r="T73" i="18"/>
  <c r="R73" i="18"/>
  <c r="Y73" i="18" s="1"/>
  <c r="BQ72" i="18"/>
  <c r="BL72" i="18"/>
  <c r="BK72" i="18"/>
  <c r="BI72" i="18"/>
  <c r="BP72" i="18" s="1"/>
  <c r="AK72" i="18"/>
  <c r="Z72" i="18"/>
  <c r="AN72" i="18" s="1"/>
  <c r="T72" i="18"/>
  <c r="R72" i="18"/>
  <c r="Y72" i="18" s="1"/>
  <c r="AM72" i="18" s="1"/>
  <c r="BQ71" i="18"/>
  <c r="BL71" i="18"/>
  <c r="BK71" i="18"/>
  <c r="BI71" i="18"/>
  <c r="BP71" i="18" s="1"/>
  <c r="AK71" i="18"/>
  <c r="Z71" i="18"/>
  <c r="AN71" i="18" s="1"/>
  <c r="U71" i="18"/>
  <c r="T71" i="18"/>
  <c r="R71" i="18"/>
  <c r="Y71" i="18" s="1"/>
  <c r="AM71" i="18" s="1"/>
  <c r="BQ70" i="18"/>
  <c r="BL70" i="18"/>
  <c r="BK70" i="18"/>
  <c r="BI70" i="18"/>
  <c r="BP70" i="18" s="1"/>
  <c r="AK70" i="18"/>
  <c r="Z70" i="18"/>
  <c r="AN70" i="18" s="1"/>
  <c r="U70" i="18"/>
  <c r="T70" i="18"/>
  <c r="R70" i="18"/>
  <c r="Y70" i="18" s="1"/>
  <c r="AM70" i="18" s="1"/>
  <c r="BQ69" i="18"/>
  <c r="BL69" i="18"/>
  <c r="BK69" i="18"/>
  <c r="BI69" i="18"/>
  <c r="AK69" i="18"/>
  <c r="Z69" i="18"/>
  <c r="AN69" i="18" s="1"/>
  <c r="T69" i="18"/>
  <c r="R69" i="18"/>
  <c r="BQ68" i="18"/>
  <c r="BK68" i="18"/>
  <c r="BI68" i="18"/>
  <c r="BP68" i="18" s="1"/>
  <c r="AK68" i="18"/>
  <c r="Z68" i="18"/>
  <c r="AN68" i="18" s="1"/>
  <c r="T68" i="18"/>
  <c r="R68" i="18"/>
  <c r="Y68" i="18" s="1"/>
  <c r="AM68" i="18" s="1"/>
  <c r="BQ67" i="18"/>
  <c r="BL67" i="18"/>
  <c r="BK67" i="18"/>
  <c r="BI67" i="18"/>
  <c r="BP67" i="18" s="1"/>
  <c r="AK67" i="18"/>
  <c r="Z67" i="18"/>
  <c r="AN67" i="18" s="1"/>
  <c r="U67" i="18"/>
  <c r="T67" i="18"/>
  <c r="R67" i="18"/>
  <c r="Y67" i="18" s="1"/>
  <c r="AM67" i="18" s="1"/>
  <c r="BQ66" i="18"/>
  <c r="BL66" i="18"/>
  <c r="BK66" i="18"/>
  <c r="BI66" i="18"/>
  <c r="BP66" i="18" s="1"/>
  <c r="AK66" i="18"/>
  <c r="Z66" i="18"/>
  <c r="AN66" i="18" s="1"/>
  <c r="T66" i="18"/>
  <c r="R66" i="18"/>
  <c r="Y66" i="18" s="1"/>
  <c r="AM66" i="18" s="1"/>
  <c r="BQ65" i="18"/>
  <c r="BL65" i="18"/>
  <c r="BK65" i="18"/>
  <c r="BI65" i="18"/>
  <c r="BP65" i="18" s="1"/>
  <c r="AK65" i="18"/>
  <c r="Z65" i="18"/>
  <c r="AN65" i="18" s="1"/>
  <c r="T65" i="18"/>
  <c r="R65" i="18"/>
  <c r="Y65" i="18" s="1"/>
  <c r="AM65" i="18" s="1"/>
  <c r="BQ64" i="18"/>
  <c r="BL64" i="18"/>
  <c r="BK64" i="18"/>
  <c r="BI64" i="18"/>
  <c r="BP64" i="18" s="1"/>
  <c r="AK64" i="18"/>
  <c r="Z64" i="18"/>
  <c r="AN64" i="18" s="1"/>
  <c r="T64" i="18"/>
  <c r="R64" i="18"/>
  <c r="Y64" i="18" s="1"/>
  <c r="AM64" i="18" s="1"/>
  <c r="BQ63" i="18"/>
  <c r="BL63" i="18"/>
  <c r="BK63" i="18"/>
  <c r="BI63" i="18"/>
  <c r="BP63" i="18" s="1"/>
  <c r="AK63" i="18"/>
  <c r="Z63" i="18"/>
  <c r="AN63" i="18" s="1"/>
  <c r="U63" i="18"/>
  <c r="T63" i="18"/>
  <c r="R63" i="18"/>
  <c r="BQ62" i="18"/>
  <c r="BL62" i="18"/>
  <c r="BK62" i="18"/>
  <c r="BI62" i="18"/>
  <c r="AK62" i="18"/>
  <c r="Z62" i="18"/>
  <c r="AN62" i="18" s="1"/>
  <c r="T62" i="18"/>
  <c r="R62" i="18"/>
  <c r="BQ61" i="18"/>
  <c r="BL61" i="18"/>
  <c r="BK61" i="18"/>
  <c r="BI61" i="18"/>
  <c r="AK61" i="18"/>
  <c r="Z61" i="18"/>
  <c r="AN61" i="18" s="1"/>
  <c r="U61" i="18"/>
  <c r="T61" i="18"/>
  <c r="R61" i="18"/>
  <c r="Y61" i="18" s="1"/>
  <c r="AM61" i="18" s="1"/>
  <c r="BQ60" i="18"/>
  <c r="BL60" i="18"/>
  <c r="BK60" i="18"/>
  <c r="BI60" i="18"/>
  <c r="BP60" i="18" s="1"/>
  <c r="AK60" i="18"/>
  <c r="Z60" i="18"/>
  <c r="AN60" i="18" s="1"/>
  <c r="U60" i="18"/>
  <c r="T60" i="18"/>
  <c r="R60" i="18"/>
  <c r="Y60" i="18" s="1"/>
  <c r="AM60" i="18" s="1"/>
  <c r="BQ59" i="18"/>
  <c r="BL59" i="18"/>
  <c r="BK59" i="18"/>
  <c r="BI59" i="18"/>
  <c r="BP59" i="18" s="1"/>
  <c r="AK59" i="18"/>
  <c r="Z59" i="18"/>
  <c r="AN59" i="18" s="1"/>
  <c r="U59" i="18"/>
  <c r="T59" i="18"/>
  <c r="R59" i="18"/>
  <c r="Y59" i="18" s="1"/>
  <c r="AM59" i="18" s="1"/>
  <c r="BQ58" i="18"/>
  <c r="BL58" i="18"/>
  <c r="BK58" i="18"/>
  <c r="BI58" i="18"/>
  <c r="BP58" i="18" s="1"/>
  <c r="AK58" i="18"/>
  <c r="Z58" i="18"/>
  <c r="AN58" i="18" s="1"/>
  <c r="U58" i="18"/>
  <c r="T58" i="18"/>
  <c r="R58" i="18"/>
  <c r="BQ57" i="18"/>
  <c r="BL57" i="18"/>
  <c r="BK57" i="18"/>
  <c r="BI57" i="18"/>
  <c r="AK57" i="18"/>
  <c r="Z57" i="18"/>
  <c r="AN57" i="18" s="1"/>
  <c r="T57" i="18"/>
  <c r="R57" i="18"/>
  <c r="BQ56" i="18"/>
  <c r="BL56" i="18"/>
  <c r="BK56" i="18"/>
  <c r="BI56" i="18"/>
  <c r="AK56" i="18"/>
  <c r="Z56" i="18"/>
  <c r="AN56" i="18" s="1"/>
  <c r="T56" i="18"/>
  <c r="R56" i="18"/>
  <c r="BQ55" i="18"/>
  <c r="BL55" i="18"/>
  <c r="BK55" i="18"/>
  <c r="BI55" i="18"/>
  <c r="AK55" i="18"/>
  <c r="Z55" i="18"/>
  <c r="AN55" i="18" s="1"/>
  <c r="T55" i="18"/>
  <c r="R55" i="18"/>
  <c r="BQ54" i="18"/>
  <c r="BL54" i="18"/>
  <c r="BK54" i="18"/>
  <c r="BI54" i="18"/>
  <c r="BP54" i="18" s="1"/>
  <c r="AK54" i="18"/>
  <c r="Z54" i="18"/>
  <c r="AN54" i="18" s="1"/>
  <c r="T54" i="18"/>
  <c r="R54" i="18"/>
  <c r="Y54" i="18" s="1"/>
  <c r="AM54" i="18" s="1"/>
  <c r="BQ53" i="18"/>
  <c r="BL53" i="18"/>
  <c r="BK53" i="18"/>
  <c r="BI53" i="18"/>
  <c r="BP53" i="18" s="1"/>
  <c r="AK53" i="18"/>
  <c r="Z53" i="18"/>
  <c r="AN53" i="18" s="1"/>
  <c r="T53" i="18"/>
  <c r="G53" i="18" s="1"/>
  <c r="R53" i="18"/>
  <c r="Y53" i="18" s="1"/>
  <c r="AM53" i="18" s="1"/>
  <c r="BQ52" i="18"/>
  <c r="BL52" i="18"/>
  <c r="BK52" i="18"/>
  <c r="BI52" i="18"/>
  <c r="BP52" i="18" s="1"/>
  <c r="AK52" i="18"/>
  <c r="Z52" i="18"/>
  <c r="AN52" i="18" s="1"/>
  <c r="T52" i="18"/>
  <c r="R52" i="18"/>
  <c r="Y52" i="18" s="1"/>
  <c r="AM52" i="18" s="1"/>
  <c r="BQ51" i="18"/>
  <c r="BP51" i="18"/>
  <c r="BL51" i="18"/>
  <c r="BK51" i="18"/>
  <c r="BI51" i="18"/>
  <c r="AK51" i="18"/>
  <c r="Z51" i="18"/>
  <c r="AN51" i="18" s="1"/>
  <c r="U51" i="18"/>
  <c r="T51" i="18"/>
  <c r="R51" i="18"/>
  <c r="Y51" i="18" s="1"/>
  <c r="AM51" i="18" s="1"/>
  <c r="BQ50" i="18"/>
  <c r="BL50" i="18"/>
  <c r="BK50" i="18"/>
  <c r="BI50" i="18"/>
  <c r="BP50" i="18" s="1"/>
  <c r="AK50" i="18"/>
  <c r="Z50" i="18"/>
  <c r="AN50" i="18" s="1"/>
  <c r="U50" i="18"/>
  <c r="T50" i="18"/>
  <c r="R50" i="18"/>
  <c r="BQ49" i="18"/>
  <c r="BL49" i="18"/>
  <c r="BK49" i="18"/>
  <c r="BI49" i="18"/>
  <c r="AK49" i="18"/>
  <c r="Z49" i="18"/>
  <c r="AN49" i="18" s="1"/>
  <c r="U49" i="18"/>
  <c r="U48" i="18" s="1"/>
  <c r="T49" i="18"/>
  <c r="R49" i="18"/>
  <c r="Y49" i="18" s="1"/>
  <c r="AM49" i="18" s="1"/>
  <c r="AX80" i="18" l="1"/>
  <c r="AX63" i="18"/>
  <c r="AV63" i="18" s="1"/>
  <c r="AU63" i="18" s="1"/>
  <c r="G68" i="18"/>
  <c r="AL68" i="18" s="1"/>
  <c r="AX68" i="18"/>
  <c r="AV68" i="18" s="1"/>
  <c r="AU68" i="18" s="1"/>
  <c r="BK48" i="18"/>
  <c r="BL48" i="18"/>
  <c r="G54" i="18"/>
  <c r="AL54" i="18" s="1"/>
  <c r="AJ54" i="18" s="1"/>
  <c r="AK48" i="18"/>
  <c r="BQ48" i="18"/>
  <c r="T48" i="18"/>
  <c r="BI48" i="18"/>
  <c r="R48" i="18"/>
  <c r="G70" i="18"/>
  <c r="E70" i="18" s="1"/>
  <c r="D70" i="18" s="1"/>
  <c r="AI70" i="18" s="1"/>
  <c r="G78" i="18"/>
  <c r="E78" i="18" s="1"/>
  <c r="D78" i="18" s="1"/>
  <c r="AI78" i="18" s="1"/>
  <c r="AN48" i="18"/>
  <c r="Z48" i="18"/>
  <c r="AX70" i="18"/>
  <c r="AV70" i="18" s="1"/>
  <c r="AU70" i="18" s="1"/>
  <c r="AX72" i="18"/>
  <c r="AV72" i="18" s="1"/>
  <c r="AU72" i="18" s="1"/>
  <c r="AV80" i="18"/>
  <c r="AU80" i="18" s="1"/>
  <c r="AH48" i="18"/>
  <c r="AX51" i="18"/>
  <c r="AV51" i="18" s="1"/>
  <c r="AU51" i="18" s="1"/>
  <c r="G52" i="18"/>
  <c r="E52" i="18" s="1"/>
  <c r="D52" i="18" s="1"/>
  <c r="AI52" i="18" s="1"/>
  <c r="AX58" i="18"/>
  <c r="AV58" i="18" s="1"/>
  <c r="AU58" i="18" s="1"/>
  <c r="G59" i="18"/>
  <c r="AL59" i="18" s="1"/>
  <c r="AJ59" i="18" s="1"/>
  <c r="AX65" i="18"/>
  <c r="AV65" i="18" s="1"/>
  <c r="AU65" i="18" s="1"/>
  <c r="AX78" i="18"/>
  <c r="AV78" i="18" s="1"/>
  <c r="AU78" i="18" s="1"/>
  <c r="G79" i="18"/>
  <c r="AL79" i="18" s="1"/>
  <c r="AJ79" i="18" s="1"/>
  <c r="AL70" i="18"/>
  <c r="AJ70" i="18" s="1"/>
  <c r="AX59" i="18"/>
  <c r="AV59" i="18" s="1"/>
  <c r="AU59" i="18" s="1"/>
  <c r="G73" i="18"/>
  <c r="AL73" i="18" s="1"/>
  <c r="G60" i="18"/>
  <c r="AL60" i="18" s="1"/>
  <c r="AJ60" i="18" s="1"/>
  <c r="AX71" i="18"/>
  <c r="AV71" i="18" s="1"/>
  <c r="AU71" i="18" s="1"/>
  <c r="G80" i="18"/>
  <c r="AL80" i="18" s="1"/>
  <c r="AJ80" i="18" s="1"/>
  <c r="E53" i="18"/>
  <c r="D53" i="18" s="1"/>
  <c r="AI53" i="18" s="1"/>
  <c r="AX67" i="18"/>
  <c r="AV67" i="18" s="1"/>
  <c r="AU67" i="18" s="1"/>
  <c r="G71" i="18"/>
  <c r="AL71" i="18" s="1"/>
  <c r="AJ71" i="18" s="1"/>
  <c r="AX79" i="18"/>
  <c r="AV79" i="18" s="1"/>
  <c r="AU79" i="18" s="1"/>
  <c r="AX50" i="18"/>
  <c r="AV50" i="18" s="1"/>
  <c r="AU50" i="18" s="1"/>
  <c r="AX52" i="18"/>
  <c r="AV52" i="18" s="1"/>
  <c r="AU52" i="18" s="1"/>
  <c r="AL53" i="18"/>
  <c r="AJ53" i="18" s="1"/>
  <c r="AX53" i="18"/>
  <c r="AV53" i="18" s="1"/>
  <c r="AU53" i="18" s="1"/>
  <c r="AX54" i="18"/>
  <c r="AV54" i="18" s="1"/>
  <c r="AU54" i="18" s="1"/>
  <c r="AX60" i="18"/>
  <c r="AV60" i="18" s="1"/>
  <c r="AU60" i="18" s="1"/>
  <c r="G65" i="18"/>
  <c r="AL65" i="18" s="1"/>
  <c r="AJ65" i="18" s="1"/>
  <c r="G67" i="18"/>
  <c r="E67" i="18" s="1"/>
  <c r="D67" i="18" s="1"/>
  <c r="AI67" i="18" s="1"/>
  <c r="G72" i="18"/>
  <c r="E72" i="18" s="1"/>
  <c r="D72" i="18" s="1"/>
  <c r="AI72" i="18" s="1"/>
  <c r="AL78" i="18"/>
  <c r="AJ78" i="18" s="1"/>
  <c r="G56" i="18"/>
  <c r="Y56" i="18"/>
  <c r="AM56" i="18" s="1"/>
  <c r="G51" i="18"/>
  <c r="G55" i="18"/>
  <c r="Y55" i="18"/>
  <c r="AM55" i="18" s="1"/>
  <c r="G62" i="18"/>
  <c r="Y62" i="18"/>
  <c r="AM62" i="18" s="1"/>
  <c r="AM73" i="18"/>
  <c r="BP77" i="18"/>
  <c r="AX77" i="18"/>
  <c r="E79" i="18"/>
  <c r="D79" i="18" s="1"/>
  <c r="AI79" i="18" s="1"/>
  <c r="Y50" i="18"/>
  <c r="G50" i="18"/>
  <c r="G57" i="18"/>
  <c r="Y57" i="18"/>
  <c r="AM57" i="18" s="1"/>
  <c r="BP49" i="18"/>
  <c r="AX49" i="18"/>
  <c r="Y58" i="18"/>
  <c r="AM58" i="18" s="1"/>
  <c r="G58" i="18"/>
  <c r="Y63" i="18"/>
  <c r="AM63" i="18" s="1"/>
  <c r="G63" i="18"/>
  <c r="AJ68" i="18"/>
  <c r="Y69" i="18"/>
  <c r="AM69" i="18" s="1"/>
  <c r="G69" i="18"/>
  <c r="BP69" i="18"/>
  <c r="AX69" i="18"/>
  <c r="G49" i="18"/>
  <c r="BP55" i="18"/>
  <c r="AX55" i="18"/>
  <c r="BP56" i="18"/>
  <c r="AX56" i="18"/>
  <c r="BP57" i="18"/>
  <c r="AX57" i="18"/>
  <c r="G64" i="18"/>
  <c r="AX64" i="18"/>
  <c r="AV64" i="18" s="1"/>
  <c r="AU64" i="18" s="1"/>
  <c r="G66" i="18"/>
  <c r="AX66" i="18"/>
  <c r="AV66" i="18" s="1"/>
  <c r="AU66" i="18" s="1"/>
  <c r="G74" i="18"/>
  <c r="BP74" i="18"/>
  <c r="AX74" i="18"/>
  <c r="BP75" i="18"/>
  <c r="AX75" i="18"/>
  <c r="BP76" i="18"/>
  <c r="AX76" i="18"/>
  <c r="G61" i="18"/>
  <c r="BP61" i="18"/>
  <c r="AX61" i="18"/>
  <c r="BP62" i="18"/>
  <c r="AX62" i="18"/>
  <c r="AX73" i="18"/>
  <c r="AV73" i="18" s="1"/>
  <c r="AU73" i="18" s="1"/>
  <c r="G75" i="18"/>
  <c r="Y75" i="18"/>
  <c r="AM75" i="18" s="1"/>
  <c r="G76" i="18"/>
  <c r="Y76" i="18"/>
  <c r="AM76" i="18" s="1"/>
  <c r="Y77" i="18"/>
  <c r="AM77" i="18" s="1"/>
  <c r="G77" i="18"/>
  <c r="AL72" i="18" l="1"/>
  <c r="AJ72" i="18" s="1"/>
  <c r="E60" i="18"/>
  <c r="D60" i="18" s="1"/>
  <c r="AI60" i="18" s="1"/>
  <c r="E68" i="18"/>
  <c r="D68" i="18" s="1"/>
  <c r="AI68" i="18" s="1"/>
  <c r="E59" i="18"/>
  <c r="D59" i="18" s="1"/>
  <c r="AI59" i="18" s="1"/>
  <c r="AV62" i="18"/>
  <c r="AU62" i="18" s="1"/>
  <c r="AL52" i="18"/>
  <c r="AJ52" i="18" s="1"/>
  <c r="E54" i="18"/>
  <c r="D54" i="18" s="1"/>
  <c r="AI54" i="18" s="1"/>
  <c r="AV75" i="18"/>
  <c r="AU75" i="18" s="1"/>
  <c r="E71" i="18"/>
  <c r="D71" i="18" s="1"/>
  <c r="AI71" i="18" s="1"/>
  <c r="BP48" i="18"/>
  <c r="AM50" i="18"/>
  <c r="AM48" i="18" s="1"/>
  <c r="Y48" i="18"/>
  <c r="AL67" i="18"/>
  <c r="AJ67" i="18" s="1"/>
  <c r="AJ73" i="18"/>
  <c r="AV56" i="18"/>
  <c r="AU56" i="18" s="1"/>
  <c r="G48" i="18"/>
  <c r="AV49" i="18"/>
  <c r="AX48" i="18"/>
  <c r="AV77" i="18"/>
  <c r="AU77" i="18" s="1"/>
  <c r="AV61" i="18"/>
  <c r="AU61" i="18" s="1"/>
  <c r="AV76" i="18"/>
  <c r="AU76" i="18" s="1"/>
  <c r="AV74" i="18"/>
  <c r="AU74" i="18" s="1"/>
  <c r="AV57" i="18"/>
  <c r="AU57" i="18" s="1"/>
  <c r="AV55" i="18"/>
  <c r="AU55" i="18" s="1"/>
  <c r="E65" i="18"/>
  <c r="D65" i="18" s="1"/>
  <c r="AI65" i="18" s="1"/>
  <c r="E80" i="18"/>
  <c r="D80" i="18" s="1"/>
  <c r="AI80" i="18" s="1"/>
  <c r="AV69" i="18"/>
  <c r="AU69" i="18" s="1"/>
  <c r="E73" i="18"/>
  <c r="D73" i="18" s="1"/>
  <c r="AI73" i="18" s="1"/>
  <c r="E55" i="18"/>
  <c r="D55" i="18" s="1"/>
  <c r="AI55" i="18" s="1"/>
  <c r="AL55" i="18"/>
  <c r="AJ55" i="18" s="1"/>
  <c r="AL58" i="18"/>
  <c r="AJ58" i="18" s="1"/>
  <c r="E58" i="18"/>
  <c r="D58" i="18" s="1"/>
  <c r="AI58" i="18" s="1"/>
  <c r="E57" i="18"/>
  <c r="D57" i="18" s="1"/>
  <c r="AI57" i="18" s="1"/>
  <c r="AL57" i="18"/>
  <c r="AJ57" i="18" s="1"/>
  <c r="E51" i="18"/>
  <c r="D51" i="18" s="1"/>
  <c r="AI51" i="18" s="1"/>
  <c r="AL51" i="18"/>
  <c r="AJ51" i="18" s="1"/>
  <c r="AL77" i="18"/>
  <c r="AJ77" i="18" s="1"/>
  <c r="E77" i="18"/>
  <c r="D77" i="18" s="1"/>
  <c r="AI77" i="18" s="1"/>
  <c r="AL61" i="18"/>
  <c r="AJ61" i="18" s="1"/>
  <c r="E61" i="18"/>
  <c r="D61" i="18" s="1"/>
  <c r="AI61" i="18" s="1"/>
  <c r="AL74" i="18"/>
  <c r="AJ74" i="18" s="1"/>
  <c r="E74" i="18"/>
  <c r="D74" i="18" s="1"/>
  <c r="AI74" i="18" s="1"/>
  <c r="AL49" i="18"/>
  <c r="E49" i="18"/>
  <c r="AL62" i="18"/>
  <c r="AJ62" i="18" s="1"/>
  <c r="E62" i="18"/>
  <c r="D62" i="18" s="1"/>
  <c r="AI62" i="18" s="1"/>
  <c r="E56" i="18"/>
  <c r="D56" i="18" s="1"/>
  <c r="AI56" i="18" s="1"/>
  <c r="AL56" i="18"/>
  <c r="AJ56" i="18" s="1"/>
  <c r="AL69" i="18"/>
  <c r="AJ69" i="18" s="1"/>
  <c r="E69" i="18"/>
  <c r="D69" i="18" s="1"/>
  <c r="AI69" i="18" s="1"/>
  <c r="AL76" i="18"/>
  <c r="AJ76" i="18" s="1"/>
  <c r="E76" i="18"/>
  <c r="D76" i="18" s="1"/>
  <c r="AI76" i="18" s="1"/>
  <c r="AL66" i="18"/>
  <c r="AJ66" i="18" s="1"/>
  <c r="E66" i="18"/>
  <c r="D66" i="18" s="1"/>
  <c r="AI66" i="18" s="1"/>
  <c r="AL50" i="18"/>
  <c r="E50" i="18"/>
  <c r="D50" i="18" s="1"/>
  <c r="AI50" i="18" s="1"/>
  <c r="AL75" i="18"/>
  <c r="AJ75" i="18" s="1"/>
  <c r="E75" i="18"/>
  <c r="D75" i="18" s="1"/>
  <c r="AI75" i="18" s="1"/>
  <c r="AL64" i="18"/>
  <c r="AJ64" i="18" s="1"/>
  <c r="E64" i="18"/>
  <c r="D64" i="18" s="1"/>
  <c r="AI64" i="18" s="1"/>
  <c r="AL63" i="18"/>
  <c r="AJ63" i="18" s="1"/>
  <c r="E63" i="18"/>
  <c r="D63" i="18" s="1"/>
  <c r="AI63" i="18" s="1"/>
  <c r="AJ50" i="18" l="1"/>
  <c r="AJ49" i="18"/>
  <c r="AJ48" i="18" s="1"/>
  <c r="AL48" i="18"/>
  <c r="AU49" i="18"/>
  <c r="AU48" i="18" s="1"/>
  <c r="AV48" i="18"/>
  <c r="D49" i="18"/>
  <c r="E48" i="18"/>
  <c r="BR137" i="18"/>
  <c r="BN137" i="18"/>
  <c r="BM137" i="18"/>
  <c r="BJ137" i="18"/>
  <c r="BH137" i="18"/>
  <c r="BF137" i="18"/>
  <c r="BE137" i="18"/>
  <c r="BD137" i="18"/>
  <c r="BC137" i="18"/>
  <c r="BB137" i="18"/>
  <c r="BA137" i="18"/>
  <c r="AZ137" i="18"/>
  <c r="AY137" i="18"/>
  <c r="AW137" i="18"/>
  <c r="AT137" i="18"/>
  <c r="AO137" i="18"/>
  <c r="AG137" i="18"/>
  <c r="AF137" i="18"/>
  <c r="AA137" i="18"/>
  <c r="W137" i="18"/>
  <c r="V137" i="18"/>
  <c r="S137" i="18"/>
  <c r="Q137" i="18"/>
  <c r="O137" i="18"/>
  <c r="N137" i="18"/>
  <c r="M137" i="18"/>
  <c r="L137" i="18"/>
  <c r="K137" i="18"/>
  <c r="J137" i="18"/>
  <c r="I137" i="18"/>
  <c r="H137" i="18"/>
  <c r="F137" i="18"/>
  <c r="C137" i="18"/>
  <c r="BG162" i="18"/>
  <c r="BK162" i="18" s="1"/>
  <c r="AN162" i="18"/>
  <c r="AK162" i="18"/>
  <c r="AH162" i="18"/>
  <c r="P162" i="18"/>
  <c r="BQ161" i="18"/>
  <c r="BG161" i="18"/>
  <c r="BK161" i="18" s="1"/>
  <c r="AK161" i="18"/>
  <c r="AH161" i="18"/>
  <c r="Z161" i="18"/>
  <c r="AN161" i="18" s="1"/>
  <c r="P161" i="18"/>
  <c r="R161" i="18" s="1"/>
  <c r="BQ160" i="18"/>
  <c r="BG160" i="18"/>
  <c r="BL160" i="18" s="1"/>
  <c r="AK160" i="18"/>
  <c r="AH160" i="18"/>
  <c r="Z160" i="18"/>
  <c r="AN160" i="18" s="1"/>
  <c r="P160" i="18"/>
  <c r="U160" i="18" s="1"/>
  <c r="BQ159" i="18"/>
  <c r="BG159" i="18"/>
  <c r="BK159" i="18" s="1"/>
  <c r="AK159" i="18"/>
  <c r="AH159" i="18"/>
  <c r="Z159" i="18"/>
  <c r="AN159" i="18" s="1"/>
  <c r="P159" i="18"/>
  <c r="BQ158" i="18"/>
  <c r="BG158" i="18"/>
  <c r="BI158" i="18" s="1"/>
  <c r="BP158" i="18" s="1"/>
  <c r="AK158" i="18"/>
  <c r="AH158" i="18"/>
  <c r="Z158" i="18"/>
  <c r="AN158" i="18" s="1"/>
  <c r="P158" i="18"/>
  <c r="R158" i="18" s="1"/>
  <c r="Y158" i="18" s="1"/>
  <c r="AM158" i="18" s="1"/>
  <c r="BQ157" i="18"/>
  <c r="BG157" i="18"/>
  <c r="BK157" i="18" s="1"/>
  <c r="AK157" i="18"/>
  <c r="AH157" i="18"/>
  <c r="Z157" i="18"/>
  <c r="AN157" i="18" s="1"/>
  <c r="P157" i="18"/>
  <c r="R157" i="18" s="1"/>
  <c r="BQ156" i="18"/>
  <c r="BG156" i="18"/>
  <c r="BK156" i="18" s="1"/>
  <c r="AK156" i="18"/>
  <c r="AH156" i="18"/>
  <c r="Z156" i="18"/>
  <c r="AN156" i="18" s="1"/>
  <c r="P156" i="18"/>
  <c r="U156" i="18" s="1"/>
  <c r="BQ155" i="18"/>
  <c r="BG155" i="18"/>
  <c r="BL155" i="18" s="1"/>
  <c r="AK155" i="18"/>
  <c r="AH155" i="18"/>
  <c r="Z155" i="18"/>
  <c r="AN155" i="18" s="1"/>
  <c r="P155" i="18"/>
  <c r="R155" i="18" s="1"/>
  <c r="BQ154" i="18"/>
  <c r="BG154" i="18"/>
  <c r="AK154" i="18"/>
  <c r="AH154" i="18"/>
  <c r="Z154" i="18"/>
  <c r="AN154" i="18" s="1"/>
  <c r="P154" i="18"/>
  <c r="T154" i="18" s="1"/>
  <c r="BQ153" i="18"/>
  <c r="BG153" i="18"/>
  <c r="AK153" i="18"/>
  <c r="AH153" i="18"/>
  <c r="Z153" i="18"/>
  <c r="AN153" i="18" s="1"/>
  <c r="P153" i="18"/>
  <c r="BQ152" i="18"/>
  <c r="BG152" i="18"/>
  <c r="BL152" i="18" s="1"/>
  <c r="AK152" i="18"/>
  <c r="AH152" i="18"/>
  <c r="Z152" i="18"/>
  <c r="AN152" i="18" s="1"/>
  <c r="P152" i="18"/>
  <c r="BQ151" i="18"/>
  <c r="BG151" i="18"/>
  <c r="AK151" i="18"/>
  <c r="AH151" i="18"/>
  <c r="Z151" i="18"/>
  <c r="AN151" i="18" s="1"/>
  <c r="P151" i="18"/>
  <c r="R151" i="18" s="1"/>
  <c r="BQ150" i="18"/>
  <c r="BG150" i="18"/>
  <c r="BK150" i="18" s="1"/>
  <c r="AK150" i="18"/>
  <c r="AH150" i="18"/>
  <c r="Z150" i="18"/>
  <c r="AN150" i="18" s="1"/>
  <c r="P150" i="18"/>
  <c r="T150" i="18" s="1"/>
  <c r="BQ149" i="18"/>
  <c r="BG149" i="18"/>
  <c r="BK149" i="18" s="1"/>
  <c r="AK149" i="18"/>
  <c r="AH149" i="18"/>
  <c r="Z149" i="18"/>
  <c r="AN149" i="18" s="1"/>
  <c r="P149" i="18"/>
  <c r="T149" i="18" s="1"/>
  <c r="BQ148" i="18"/>
  <c r="BO148" i="18"/>
  <c r="BO137" i="18" s="1"/>
  <c r="BG148" i="18"/>
  <c r="AK148" i="18"/>
  <c r="AH148" i="18"/>
  <c r="Z148" i="18"/>
  <c r="AN148" i="18" s="1"/>
  <c r="X148" i="18"/>
  <c r="X137" i="18" s="1"/>
  <c r="P148" i="18"/>
  <c r="T148" i="18" s="1"/>
  <c r="BQ147" i="18"/>
  <c r="BG147" i="18"/>
  <c r="BK147" i="18" s="1"/>
  <c r="AK147" i="18"/>
  <c r="AH147" i="18"/>
  <c r="Z147" i="18"/>
  <c r="AN147" i="18" s="1"/>
  <c r="P147" i="18"/>
  <c r="T147" i="18" s="1"/>
  <c r="BQ146" i="18"/>
  <c r="BG146" i="18"/>
  <c r="BL146" i="18" s="1"/>
  <c r="AK146" i="18"/>
  <c r="AH146" i="18"/>
  <c r="Z146" i="18"/>
  <c r="AN146" i="18" s="1"/>
  <c r="P146" i="18"/>
  <c r="R146" i="18" s="1"/>
  <c r="BQ145" i="18"/>
  <c r="BG145" i="18"/>
  <c r="BI145" i="18" s="1"/>
  <c r="AK145" i="18"/>
  <c r="AH145" i="18"/>
  <c r="Z145" i="18"/>
  <c r="AN145" i="18" s="1"/>
  <c r="P145" i="18"/>
  <c r="T145" i="18" s="1"/>
  <c r="BQ144" i="18"/>
  <c r="BG144" i="18"/>
  <c r="BI144" i="18" s="1"/>
  <c r="AK144" i="18"/>
  <c r="AH144" i="18"/>
  <c r="Z144" i="18"/>
  <c r="AN144" i="18" s="1"/>
  <c r="P144" i="18"/>
  <c r="BQ143" i="18"/>
  <c r="BG143" i="18"/>
  <c r="AK143" i="18"/>
  <c r="AH143" i="18"/>
  <c r="Z143" i="18"/>
  <c r="AN143" i="18" s="1"/>
  <c r="P143" i="18"/>
  <c r="BQ142" i="18"/>
  <c r="BG142" i="18"/>
  <c r="BL142" i="18" s="1"/>
  <c r="AK142" i="18"/>
  <c r="AH142" i="18"/>
  <c r="Z142" i="18"/>
  <c r="AN142" i="18" s="1"/>
  <c r="P142" i="18"/>
  <c r="T142" i="18" s="1"/>
  <c r="BQ141" i="18"/>
  <c r="BG141" i="18"/>
  <c r="BL141" i="18" s="1"/>
  <c r="AK141" i="18"/>
  <c r="AH141" i="18"/>
  <c r="Z141" i="18"/>
  <c r="AN141" i="18" s="1"/>
  <c r="P141" i="18"/>
  <c r="U141" i="18" s="1"/>
  <c r="BQ140" i="18"/>
  <c r="BG140" i="18"/>
  <c r="BL140" i="18" s="1"/>
  <c r="AK140" i="18"/>
  <c r="AH140" i="18"/>
  <c r="Z140" i="18"/>
  <c r="AN140" i="18" s="1"/>
  <c r="P140" i="18"/>
  <c r="R140" i="18" s="1"/>
  <c r="BQ139" i="18"/>
  <c r="BG139" i="18"/>
  <c r="AK139" i="18"/>
  <c r="AH139" i="18"/>
  <c r="Z139" i="18"/>
  <c r="AN139" i="18" s="1"/>
  <c r="P139" i="18"/>
  <c r="BQ138" i="18"/>
  <c r="BG138" i="18"/>
  <c r="BI138" i="18" s="1"/>
  <c r="AK138" i="18"/>
  <c r="AH138" i="18"/>
  <c r="Z138" i="18"/>
  <c r="AN138" i="18" s="1"/>
  <c r="P138" i="18"/>
  <c r="R138" i="18" s="1"/>
  <c r="U150" i="18" l="1"/>
  <c r="T161" i="18"/>
  <c r="U138" i="18"/>
  <c r="BI149" i="18"/>
  <c r="BP149" i="18" s="1"/>
  <c r="T157" i="18"/>
  <c r="BL144" i="18"/>
  <c r="BL156" i="18"/>
  <c r="T138" i="18"/>
  <c r="AK137" i="18"/>
  <c r="AI49" i="18"/>
  <c r="AI48" i="18" s="1"/>
  <c r="D48" i="18"/>
  <c r="G138" i="18"/>
  <c r="AL138" i="18" s="1"/>
  <c r="U142" i="18"/>
  <c r="R149" i="18"/>
  <c r="Y149" i="18" s="1"/>
  <c r="AM149" i="18" s="1"/>
  <c r="BL138" i="18"/>
  <c r="BK141" i="18"/>
  <c r="R154" i="18"/>
  <c r="Y154" i="18" s="1"/>
  <c r="AM154" i="18" s="1"/>
  <c r="BI156" i="18"/>
  <c r="AH137" i="18"/>
  <c r="BQ137" i="18"/>
  <c r="U146" i="18"/>
  <c r="U154" i="18"/>
  <c r="G154" i="18" s="1"/>
  <c r="AN137" i="18"/>
  <c r="BG137" i="18"/>
  <c r="BI140" i="18"/>
  <c r="BP140" i="18" s="1"/>
  <c r="BI142" i="18"/>
  <c r="BP142" i="18" s="1"/>
  <c r="BI150" i="18"/>
  <c r="BP150" i="18" s="1"/>
  <c r="R152" i="18"/>
  <c r="BI152" i="18"/>
  <c r="BP152" i="18" s="1"/>
  <c r="T155" i="18"/>
  <c r="BI161" i="18"/>
  <c r="BP161" i="18" s="1"/>
  <c r="BI162" i="18"/>
  <c r="BP162" i="18" s="1"/>
  <c r="P137" i="18"/>
  <c r="Y138" i="18"/>
  <c r="R142" i="18"/>
  <c r="G142" i="18" s="1"/>
  <c r="AL142" i="18" s="1"/>
  <c r="BK142" i="18"/>
  <c r="U144" i="18"/>
  <c r="BL145" i="18"/>
  <c r="BK146" i="18"/>
  <c r="R148" i="18"/>
  <c r="Y148" i="18" s="1"/>
  <c r="AM148" i="18" s="1"/>
  <c r="BL150" i="18"/>
  <c r="T152" i="18"/>
  <c r="BK152" i="18"/>
  <c r="U155" i="18"/>
  <c r="R156" i="18"/>
  <c r="BI157" i="18"/>
  <c r="BP157" i="18" s="1"/>
  <c r="BL159" i="18"/>
  <c r="R160" i="18"/>
  <c r="Y160" i="18" s="1"/>
  <c r="AM160" i="18" s="1"/>
  <c r="BI160" i="18"/>
  <c r="BP160" i="18" s="1"/>
  <c r="Y161" i="18"/>
  <c r="AM161" i="18" s="1"/>
  <c r="BP138" i="18"/>
  <c r="Y140" i="18"/>
  <c r="AM140" i="18" s="1"/>
  <c r="T141" i="18"/>
  <c r="R144" i="18"/>
  <c r="Y144" i="18" s="1"/>
  <c r="AM144" i="18" s="1"/>
  <c r="Y146" i="18"/>
  <c r="AM146" i="18" s="1"/>
  <c r="BI146" i="18"/>
  <c r="U151" i="18"/>
  <c r="BK138" i="18"/>
  <c r="U140" i="18"/>
  <c r="BP144" i="18"/>
  <c r="T146" i="18"/>
  <c r="U152" i="18"/>
  <c r="Y155" i="18"/>
  <c r="AM155" i="18" s="1"/>
  <c r="T156" i="18"/>
  <c r="Y157" i="18"/>
  <c r="AM157" i="18" s="1"/>
  <c r="T160" i="18"/>
  <c r="BK160" i="18"/>
  <c r="AX160" i="18" s="1"/>
  <c r="Z137" i="18"/>
  <c r="BI139" i="18"/>
  <c r="BL139" i="18"/>
  <c r="T143" i="18"/>
  <c r="R143" i="18"/>
  <c r="Y143" i="18" s="1"/>
  <c r="AM143" i="18" s="1"/>
  <c r="U143" i="18"/>
  <c r="BI148" i="18"/>
  <c r="BP148" i="18" s="1"/>
  <c r="BL148" i="18"/>
  <c r="BK148" i="18"/>
  <c r="BL153" i="18"/>
  <c r="BK153" i="18"/>
  <c r="BI153" i="18"/>
  <c r="BP153" i="18" s="1"/>
  <c r="BK139" i="18"/>
  <c r="BK154" i="18"/>
  <c r="BL154" i="18"/>
  <c r="BI154" i="18"/>
  <c r="BP154" i="18" s="1"/>
  <c r="T159" i="18"/>
  <c r="R159" i="18"/>
  <c r="Y159" i="18" s="1"/>
  <c r="AM159" i="18" s="1"/>
  <c r="U159" i="18"/>
  <c r="R139" i="18"/>
  <c r="Y139" i="18" s="1"/>
  <c r="AM139" i="18" s="1"/>
  <c r="U139" i="18"/>
  <c r="T139" i="18"/>
  <c r="BI143" i="18"/>
  <c r="BP143" i="18" s="1"/>
  <c r="BL143" i="18"/>
  <c r="BK143" i="18"/>
  <c r="BI151" i="18"/>
  <c r="BP151" i="18" s="1"/>
  <c r="BL151" i="18"/>
  <c r="BK151" i="18"/>
  <c r="U153" i="18"/>
  <c r="T153" i="18"/>
  <c r="R153" i="18"/>
  <c r="Y153" i="18" s="1"/>
  <c r="AM153" i="18" s="1"/>
  <c r="T140" i="18"/>
  <c r="BK140" i="18"/>
  <c r="R141" i="18"/>
  <c r="Y141" i="18" s="1"/>
  <c r="AM141" i="18" s="1"/>
  <c r="BI141" i="18"/>
  <c r="BP141" i="18" s="1"/>
  <c r="T144" i="18"/>
  <c r="BK144" i="18"/>
  <c r="R145" i="18"/>
  <c r="Y145" i="18" s="1"/>
  <c r="AM145" i="18" s="1"/>
  <c r="BK145" i="18"/>
  <c r="R147" i="18"/>
  <c r="Y147" i="18" s="1"/>
  <c r="AM147" i="18" s="1"/>
  <c r="BI147" i="18"/>
  <c r="BP147" i="18" s="1"/>
  <c r="U148" i="18"/>
  <c r="U149" i="18"/>
  <c r="G149" i="18" s="1"/>
  <c r="BL149" i="18"/>
  <c r="R150" i="18"/>
  <c r="G150" i="18" s="1"/>
  <c r="T151" i="18"/>
  <c r="BK155" i="18"/>
  <c r="BI155" i="18"/>
  <c r="BL158" i="18"/>
  <c r="BK158" i="18"/>
  <c r="U145" i="18"/>
  <c r="BP145" i="18"/>
  <c r="Y151" i="18"/>
  <c r="AM151" i="18" s="1"/>
  <c r="U162" i="18"/>
  <c r="T162" i="18"/>
  <c r="R162" i="18"/>
  <c r="Y162" i="18" s="1"/>
  <c r="AM162" i="18" s="1"/>
  <c r="U147" i="18"/>
  <c r="G147" i="18" s="1"/>
  <c r="BL147" i="18"/>
  <c r="U158" i="18"/>
  <c r="T158" i="18"/>
  <c r="U157" i="18"/>
  <c r="G157" i="18" s="1"/>
  <c r="BL157" i="18"/>
  <c r="BI159" i="18"/>
  <c r="U161" i="18"/>
  <c r="G161" i="18" s="1"/>
  <c r="BL161" i="18"/>
  <c r="BL162" i="18"/>
  <c r="G151" i="18" l="1"/>
  <c r="AX152" i="18"/>
  <c r="AX145" i="18"/>
  <c r="AX149" i="18"/>
  <c r="AV149" i="18" s="1"/>
  <c r="AU149" i="18" s="1"/>
  <c r="G141" i="18"/>
  <c r="E141" i="18" s="1"/>
  <c r="D141" i="18" s="1"/>
  <c r="AI141" i="18" s="1"/>
  <c r="G158" i="18"/>
  <c r="E158" i="18" s="1"/>
  <c r="D158" i="18" s="1"/>
  <c r="AI158" i="18" s="1"/>
  <c r="G144" i="18"/>
  <c r="E144" i="18" s="1"/>
  <c r="D144" i="18" s="1"/>
  <c r="AI144" i="18" s="1"/>
  <c r="G140" i="18"/>
  <c r="E140" i="18" s="1"/>
  <c r="D140" i="18" s="1"/>
  <c r="AI140" i="18" s="1"/>
  <c r="AX146" i="18"/>
  <c r="AX144" i="18"/>
  <c r="AV144" i="18" s="1"/>
  <c r="AU144" i="18" s="1"/>
  <c r="G160" i="18"/>
  <c r="AL160" i="18" s="1"/>
  <c r="AJ160" i="18" s="1"/>
  <c r="AX159" i="18"/>
  <c r="G148" i="18"/>
  <c r="E148" i="18" s="1"/>
  <c r="D148" i="18" s="1"/>
  <c r="AI148" i="18" s="1"/>
  <c r="AX157" i="18"/>
  <c r="AV157" i="18" s="1"/>
  <c r="AU157" i="18" s="1"/>
  <c r="E138" i="18"/>
  <c r="D138" i="18" s="1"/>
  <c r="AX156" i="18"/>
  <c r="BP146" i="18"/>
  <c r="AX153" i="18"/>
  <c r="AV153" i="18" s="1"/>
  <c r="AU153" i="18" s="1"/>
  <c r="AX162" i="18"/>
  <c r="AV162" i="18" s="1"/>
  <c r="AU162" i="18" s="1"/>
  <c r="AX141" i="18"/>
  <c r="AV141" i="18" s="1"/>
  <c r="AU141" i="18" s="1"/>
  <c r="Y142" i="18"/>
  <c r="AM142" i="18" s="1"/>
  <c r="AJ142" i="18" s="1"/>
  <c r="G156" i="18"/>
  <c r="AL156" i="18" s="1"/>
  <c r="AX150" i="18"/>
  <c r="AV150" i="18" s="1"/>
  <c r="AU150" i="18" s="1"/>
  <c r="BL137" i="18"/>
  <c r="AV152" i="18"/>
  <c r="AU152" i="18" s="1"/>
  <c r="AX151" i="18"/>
  <c r="AV151" i="18" s="1"/>
  <c r="AU151" i="18" s="1"/>
  <c r="AX147" i="18"/>
  <c r="AV147" i="18" s="1"/>
  <c r="AU147" i="18" s="1"/>
  <c r="G146" i="18"/>
  <c r="AL146" i="18" s="1"/>
  <c r="AJ146" i="18" s="1"/>
  <c r="BP156" i="18"/>
  <c r="U137" i="18"/>
  <c r="AV160" i="18"/>
  <c r="AU160" i="18" s="1"/>
  <c r="G155" i="18"/>
  <c r="AL155" i="18" s="1"/>
  <c r="AJ155" i="18" s="1"/>
  <c r="AX142" i="18"/>
  <c r="AV142" i="18" s="1"/>
  <c r="AU142" i="18" s="1"/>
  <c r="T137" i="18"/>
  <c r="G162" i="18"/>
  <c r="E162" i="18" s="1"/>
  <c r="D162" i="18" s="1"/>
  <c r="AI162" i="18" s="1"/>
  <c r="AX139" i="18"/>
  <c r="BK137" i="18"/>
  <c r="G152" i="18"/>
  <c r="BI137" i="18"/>
  <c r="AX161" i="18"/>
  <c r="AV161" i="18" s="1"/>
  <c r="AU161" i="18" s="1"/>
  <c r="G145" i="18"/>
  <c r="AL145" i="18" s="1"/>
  <c r="AJ145" i="18" s="1"/>
  <c r="AX158" i="18"/>
  <c r="AV158" i="18" s="1"/>
  <c r="AU158" i="18" s="1"/>
  <c r="AX140" i="18"/>
  <c r="AV140" i="18" s="1"/>
  <c r="AU140" i="18" s="1"/>
  <c r="BP139" i="18"/>
  <c r="AX154" i="18"/>
  <c r="AV154" i="18" s="1"/>
  <c r="AU154" i="18" s="1"/>
  <c r="AX148" i="18"/>
  <c r="AV148" i="18" s="1"/>
  <c r="AU148" i="18" s="1"/>
  <c r="E142" i="18"/>
  <c r="D142" i="18" s="1"/>
  <c r="AI142" i="18" s="1"/>
  <c r="Y156" i="18"/>
  <c r="Y152" i="18"/>
  <c r="AM152" i="18" s="1"/>
  <c r="AX138" i="18"/>
  <c r="R137" i="18"/>
  <c r="AM138" i="18"/>
  <c r="E149" i="18"/>
  <c r="D149" i="18" s="1"/>
  <c r="AI149" i="18" s="1"/>
  <c r="AL149" i="18"/>
  <c r="AJ149" i="18" s="1"/>
  <c r="AL157" i="18"/>
  <c r="AJ157" i="18" s="1"/>
  <c r="E157" i="18"/>
  <c r="D157" i="18" s="1"/>
  <c r="AI157" i="18" s="1"/>
  <c r="AL150" i="18"/>
  <c r="AL154" i="18"/>
  <c r="AJ154" i="18" s="1"/>
  <c r="E154" i="18"/>
  <c r="D154" i="18" s="1"/>
  <c r="AI154" i="18" s="1"/>
  <c r="Y150" i="18"/>
  <c r="AM150" i="18" s="1"/>
  <c r="G153" i="18"/>
  <c r="AX143" i="18"/>
  <c r="AV143" i="18" s="1"/>
  <c r="AU143" i="18" s="1"/>
  <c r="G139" i="18"/>
  <c r="G159" i="18"/>
  <c r="AL161" i="18"/>
  <c r="AJ161" i="18" s="1"/>
  <c r="E161" i="18"/>
  <c r="D161" i="18" s="1"/>
  <c r="AI161" i="18" s="1"/>
  <c r="AL147" i="18"/>
  <c r="AJ147" i="18" s="1"/>
  <c r="E147" i="18"/>
  <c r="D147" i="18" s="1"/>
  <c r="AI147" i="18" s="1"/>
  <c r="AL151" i="18"/>
  <c r="AJ151" i="18" s="1"/>
  <c r="E151" i="18"/>
  <c r="D151" i="18" s="1"/>
  <c r="AI151" i="18" s="1"/>
  <c r="AX155" i="18"/>
  <c r="BP155" i="18"/>
  <c r="BP159" i="18"/>
  <c r="AV145" i="18"/>
  <c r="AU145" i="18" s="1"/>
  <c r="AL141" i="18"/>
  <c r="AJ141" i="18" s="1"/>
  <c r="G143" i="18"/>
  <c r="AL158" i="18"/>
  <c r="AJ158" i="18" s="1"/>
  <c r="AV146" i="18" l="1"/>
  <c r="AU146" i="18" s="1"/>
  <c r="E160" i="18"/>
  <c r="D160" i="18" s="1"/>
  <c r="AI160" i="18" s="1"/>
  <c r="AL144" i="18"/>
  <c r="AJ144" i="18" s="1"/>
  <c r="AL140" i="18"/>
  <c r="AJ140" i="18" s="1"/>
  <c r="AV156" i="18"/>
  <c r="AU156" i="18" s="1"/>
  <c r="AV159" i="18"/>
  <c r="AU159" i="18" s="1"/>
  <c r="AL162" i="18"/>
  <c r="AJ162" i="18" s="1"/>
  <c r="E146" i="18"/>
  <c r="D146" i="18" s="1"/>
  <c r="AI146" i="18" s="1"/>
  <c r="AL148" i="18"/>
  <c r="AJ148" i="18" s="1"/>
  <c r="E155" i="18"/>
  <c r="D155" i="18" s="1"/>
  <c r="AI155" i="18" s="1"/>
  <c r="BP137" i="18"/>
  <c r="AV138" i="18"/>
  <c r="AX137" i="18"/>
  <c r="E145" i="18"/>
  <c r="D145" i="18" s="1"/>
  <c r="AI145" i="18" s="1"/>
  <c r="AV139" i="18"/>
  <c r="AU139" i="18" s="1"/>
  <c r="AI138" i="18"/>
  <c r="G137" i="18"/>
  <c r="AM156" i="18"/>
  <c r="AJ156" i="18" s="1"/>
  <c r="E156" i="18"/>
  <c r="D156" i="18" s="1"/>
  <c r="AI156" i="18" s="1"/>
  <c r="AJ138" i="18"/>
  <c r="Y137" i="18"/>
  <c r="AL152" i="18"/>
  <c r="AJ152" i="18" s="1"/>
  <c r="E152" i="18"/>
  <c r="D152" i="18" s="1"/>
  <c r="AI152" i="18" s="1"/>
  <c r="E153" i="18"/>
  <c r="D153" i="18" s="1"/>
  <c r="AI153" i="18" s="1"/>
  <c r="AL153" i="18"/>
  <c r="AJ153" i="18" s="1"/>
  <c r="AL143" i="18"/>
  <c r="AJ143" i="18" s="1"/>
  <c r="E143" i="18"/>
  <c r="D143" i="18" s="1"/>
  <c r="AI143" i="18" s="1"/>
  <c r="E150" i="18"/>
  <c r="D150" i="18" s="1"/>
  <c r="AI150" i="18" s="1"/>
  <c r="AL159" i="18"/>
  <c r="AJ159" i="18" s="1"/>
  <c r="E159" i="18"/>
  <c r="D159" i="18" s="1"/>
  <c r="AI159" i="18" s="1"/>
  <c r="AV155" i="18"/>
  <c r="AU155" i="18" s="1"/>
  <c r="AL139" i="18"/>
  <c r="E139" i="18"/>
  <c r="AJ150" i="18"/>
  <c r="AJ139" i="18" l="1"/>
  <c r="AJ137" i="18" s="1"/>
  <c r="AL137" i="18"/>
  <c r="AU138" i="18"/>
  <c r="AU137" i="18" s="1"/>
  <c r="AV137" i="18"/>
  <c r="D139" i="18"/>
  <c r="E137" i="18"/>
  <c r="AM137" i="18"/>
  <c r="AI139" i="18" l="1"/>
  <c r="AI137" i="18" s="1"/>
  <c r="D137" i="18"/>
  <c r="AF270" i="18" l="1"/>
  <c r="AG270" i="18"/>
  <c r="AF299" i="18"/>
  <c r="AG299" i="18"/>
  <c r="AH322" i="18"/>
  <c r="AH321" i="18"/>
  <c r="AH320" i="18"/>
  <c r="AH319" i="18"/>
  <c r="AH318" i="18"/>
  <c r="AH317" i="18"/>
  <c r="AH316" i="18"/>
  <c r="AH315" i="18"/>
  <c r="AH314" i="18"/>
  <c r="AH313" i="18"/>
  <c r="AH312" i="18"/>
  <c r="AH311" i="18"/>
  <c r="AH310" i="18"/>
  <c r="AH309" i="18"/>
  <c r="AH308" i="18"/>
  <c r="AH307" i="18"/>
  <c r="AH306" i="18"/>
  <c r="AH305" i="18"/>
  <c r="AH304" i="18"/>
  <c r="AH303" i="18"/>
  <c r="AH302" i="18"/>
  <c r="AH301" i="18"/>
  <c r="AH300" i="18"/>
  <c r="AH298" i="18"/>
  <c r="AH297" i="18"/>
  <c r="AH296" i="18"/>
  <c r="AH295" i="18"/>
  <c r="AH294" i="18"/>
  <c r="AH293" i="18"/>
  <c r="AH292" i="18"/>
  <c r="AH291" i="18"/>
  <c r="AH290" i="18"/>
  <c r="AH289" i="18"/>
  <c r="AH288" i="18"/>
  <c r="AH287" i="18"/>
  <c r="AH286" i="18"/>
  <c r="AH285" i="18"/>
  <c r="AH284" i="18"/>
  <c r="AH283" i="18"/>
  <c r="AH282" i="18"/>
  <c r="AH281" i="18"/>
  <c r="AH280" i="18"/>
  <c r="AH279" i="18"/>
  <c r="AH278" i="18"/>
  <c r="AH277" i="18"/>
  <c r="AH276" i="18"/>
  <c r="AH275" i="18"/>
  <c r="AH274" i="18"/>
  <c r="AH273" i="18"/>
  <c r="AH272" i="18"/>
  <c r="AH271" i="18"/>
  <c r="BT269" i="18"/>
  <c r="C270" i="18"/>
  <c r="C299" i="18"/>
  <c r="S269" i="18"/>
  <c r="Q269" i="18"/>
  <c r="O269" i="18"/>
  <c r="BQ322" i="18"/>
  <c r="BK322" i="18"/>
  <c r="BI322" i="18"/>
  <c r="AJ322" i="18"/>
  <c r="AI322" i="18" s="1"/>
  <c r="Z322" i="18"/>
  <c r="Y322" i="18"/>
  <c r="T322" i="18"/>
  <c r="G322" i="18" s="1"/>
  <c r="BQ321" i="18"/>
  <c r="BK321" i="18"/>
  <c r="BI321" i="18"/>
  <c r="BP321" i="18" s="1"/>
  <c r="AJ321" i="18"/>
  <c r="AI321" i="18" s="1"/>
  <c r="Z321" i="18"/>
  <c r="T321" i="18"/>
  <c r="R321" i="18"/>
  <c r="BQ320" i="18"/>
  <c r="BK320" i="18"/>
  <c r="BI320" i="18"/>
  <c r="BP320" i="18" s="1"/>
  <c r="AJ320" i="18"/>
  <c r="AI320" i="18" s="1"/>
  <c r="Z320" i="18"/>
  <c r="T320" i="18"/>
  <c r="R320" i="18"/>
  <c r="Y320" i="18" s="1"/>
  <c r="BQ319" i="18"/>
  <c r="BK319" i="18"/>
  <c r="BI319" i="18"/>
  <c r="BP319" i="18" s="1"/>
  <c r="AJ319" i="18"/>
  <c r="AI319" i="18" s="1"/>
  <c r="Z319" i="18"/>
  <c r="T319" i="18"/>
  <c r="R319" i="18"/>
  <c r="BQ318" i="18"/>
  <c r="BK318" i="18"/>
  <c r="BI318" i="18"/>
  <c r="BP318" i="18" s="1"/>
  <c r="AJ318" i="18"/>
  <c r="AI318" i="18" s="1"/>
  <c r="Z318" i="18"/>
  <c r="T318" i="18"/>
  <c r="R318" i="18"/>
  <c r="Y318" i="18" s="1"/>
  <c r="BQ317" i="18"/>
  <c r="BK317" i="18"/>
  <c r="BI317" i="18"/>
  <c r="BP317" i="18" s="1"/>
  <c r="AJ317" i="18"/>
  <c r="AI317" i="18" s="1"/>
  <c r="Z317" i="18"/>
  <c r="T317" i="18"/>
  <c r="R317" i="18"/>
  <c r="BQ316" i="18"/>
  <c r="BK316" i="18"/>
  <c r="BI316" i="18"/>
  <c r="AJ316" i="18"/>
  <c r="AI316" i="18" s="1"/>
  <c r="Z316" i="18"/>
  <c r="T316" i="18"/>
  <c r="R316" i="18"/>
  <c r="Y316" i="18" s="1"/>
  <c r="BQ315" i="18"/>
  <c r="BK315" i="18"/>
  <c r="BI315" i="18"/>
  <c r="BP315" i="18" s="1"/>
  <c r="AJ315" i="18"/>
  <c r="AI315" i="18" s="1"/>
  <c r="Z315" i="18"/>
  <c r="T315" i="18"/>
  <c r="R315" i="18"/>
  <c r="Y315" i="18" s="1"/>
  <c r="BQ314" i="18"/>
  <c r="BP314" i="18"/>
  <c r="BK314" i="18"/>
  <c r="BI314" i="18"/>
  <c r="AJ314" i="18"/>
  <c r="AI314" i="18" s="1"/>
  <c r="Z314" i="18"/>
  <c r="T314" i="18"/>
  <c r="R314" i="18"/>
  <c r="BQ313" i="18"/>
  <c r="BK313" i="18"/>
  <c r="BI313" i="18"/>
  <c r="BP313" i="18" s="1"/>
  <c r="AJ313" i="18"/>
  <c r="AI313" i="18" s="1"/>
  <c r="Z313" i="18"/>
  <c r="T313" i="18"/>
  <c r="R313" i="18"/>
  <c r="BQ312" i="18"/>
  <c r="BK312" i="18"/>
  <c r="BI312" i="18"/>
  <c r="AJ312" i="18"/>
  <c r="AI312" i="18" s="1"/>
  <c r="Z312" i="18"/>
  <c r="T312" i="18"/>
  <c r="R312" i="18"/>
  <c r="Y312" i="18" s="1"/>
  <c r="BQ311" i="18"/>
  <c r="BK311" i="18"/>
  <c r="BI311" i="18"/>
  <c r="BP311" i="18" s="1"/>
  <c r="AJ311" i="18"/>
  <c r="AI311" i="18" s="1"/>
  <c r="Z311" i="18"/>
  <c r="T311" i="18"/>
  <c r="R311" i="18"/>
  <c r="Y311" i="18" s="1"/>
  <c r="BQ310" i="18"/>
  <c r="BK310" i="18"/>
  <c r="BI310" i="18"/>
  <c r="BP310" i="18" s="1"/>
  <c r="AJ310" i="18"/>
  <c r="AI310" i="18" s="1"/>
  <c r="Z310" i="18"/>
  <c r="T310" i="18"/>
  <c r="R310" i="18"/>
  <c r="BQ309" i="18"/>
  <c r="BK309" i="18"/>
  <c r="BI309" i="18"/>
  <c r="AJ309" i="18"/>
  <c r="AI309" i="18" s="1"/>
  <c r="Z309" i="18"/>
  <c r="T309" i="18"/>
  <c r="R309" i="18"/>
  <c r="BQ308" i="18"/>
  <c r="BK308" i="18"/>
  <c r="BI308" i="18"/>
  <c r="BP308" i="18" s="1"/>
  <c r="AJ308" i="18"/>
  <c r="AI308" i="18" s="1"/>
  <c r="Z308" i="18"/>
  <c r="T308" i="18"/>
  <c r="R308" i="18"/>
  <c r="Y308" i="18" s="1"/>
  <c r="BQ307" i="18"/>
  <c r="BK307" i="18"/>
  <c r="BI307" i="18"/>
  <c r="BP307" i="18" s="1"/>
  <c r="AJ307" i="18"/>
  <c r="AI307" i="18" s="1"/>
  <c r="Z307" i="18"/>
  <c r="T307" i="18"/>
  <c r="R307" i="18"/>
  <c r="Y307" i="18" s="1"/>
  <c r="BQ306" i="18"/>
  <c r="BK306" i="18"/>
  <c r="BI306" i="18"/>
  <c r="BP306" i="18" s="1"/>
  <c r="AJ306" i="18"/>
  <c r="AI306" i="18" s="1"/>
  <c r="Z306" i="18"/>
  <c r="T306" i="18"/>
  <c r="R306" i="18"/>
  <c r="BQ305" i="18"/>
  <c r="BK305" i="18"/>
  <c r="BI305" i="18"/>
  <c r="AJ305" i="18"/>
  <c r="AI305" i="18" s="1"/>
  <c r="Z305" i="18"/>
  <c r="T305" i="18"/>
  <c r="R305" i="18"/>
  <c r="BQ304" i="18"/>
  <c r="BK304" i="18"/>
  <c r="BI304" i="18"/>
  <c r="BP304" i="18" s="1"/>
  <c r="AJ304" i="18"/>
  <c r="AI304" i="18" s="1"/>
  <c r="Z304" i="18"/>
  <c r="T304" i="18"/>
  <c r="R304" i="18"/>
  <c r="Y304" i="18" s="1"/>
  <c r="BQ303" i="18"/>
  <c r="BK303" i="18"/>
  <c r="BI303" i="18"/>
  <c r="BP303" i="18" s="1"/>
  <c r="AJ303" i="18"/>
  <c r="AI303" i="18" s="1"/>
  <c r="Z303" i="18"/>
  <c r="T303" i="18"/>
  <c r="R303" i="18"/>
  <c r="BQ302" i="18"/>
  <c r="BK302" i="18"/>
  <c r="BI302" i="18"/>
  <c r="AJ302" i="18"/>
  <c r="AI302" i="18" s="1"/>
  <c r="Z302" i="18"/>
  <c r="T302" i="18"/>
  <c r="R302" i="18"/>
  <c r="Y302" i="18" s="1"/>
  <c r="BQ301" i="18"/>
  <c r="BK301" i="18"/>
  <c r="BI301" i="18"/>
  <c r="AJ301" i="18"/>
  <c r="AI301" i="18" s="1"/>
  <c r="Z301" i="18"/>
  <c r="T301" i="18"/>
  <c r="R301" i="18"/>
  <c r="BQ300" i="18"/>
  <c r="BK300" i="18"/>
  <c r="BI300" i="18"/>
  <c r="AJ300" i="18"/>
  <c r="AI300" i="18" s="1"/>
  <c r="Z300" i="18"/>
  <c r="T300" i="18"/>
  <c r="R300" i="18"/>
  <c r="Y300" i="18" s="1"/>
  <c r="BV299" i="18"/>
  <c r="BU299" i="18"/>
  <c r="BT299" i="18"/>
  <c r="BS299" i="18"/>
  <c r="BR299" i="18"/>
  <c r="BR269" i="18" s="1"/>
  <c r="BO299" i="18"/>
  <c r="BN299" i="18"/>
  <c r="BM299" i="18"/>
  <c r="BL299" i="18"/>
  <c r="BJ299" i="18"/>
  <c r="BJ269" i="18" s="1"/>
  <c r="BH299" i="18"/>
  <c r="BH269" i="18" s="1"/>
  <c r="BG299" i="18"/>
  <c r="BF299" i="18"/>
  <c r="BF269" i="18" s="1"/>
  <c r="BE299" i="18"/>
  <c r="BD299" i="18"/>
  <c r="BC299" i="18"/>
  <c r="BB299" i="18"/>
  <c r="BA299" i="18"/>
  <c r="AZ299" i="18"/>
  <c r="AY299" i="18"/>
  <c r="AW299" i="18"/>
  <c r="AT299" i="18"/>
  <c r="AT269" i="18" s="1"/>
  <c r="AS299" i="18"/>
  <c r="AR299" i="18"/>
  <c r="AQ299" i="18"/>
  <c r="AP299" i="18"/>
  <c r="AO299" i="18"/>
  <c r="AO269" i="18" s="1"/>
  <c r="AN299" i="18"/>
  <c r="AM299" i="18"/>
  <c r="AL299" i="18"/>
  <c r="AK299" i="18"/>
  <c r="AE299" i="18"/>
  <c r="AD299" i="18"/>
  <c r="AC299" i="18"/>
  <c r="AB299" i="18"/>
  <c r="AA299" i="18"/>
  <c r="AA269" i="18" s="1"/>
  <c r="X299" i="18"/>
  <c r="X269" i="18" s="1"/>
  <c r="W299" i="18"/>
  <c r="W269" i="18" s="1"/>
  <c r="V299" i="18"/>
  <c r="V269" i="18" s="1"/>
  <c r="U299" i="18"/>
  <c r="N299" i="18"/>
  <c r="N269" i="18" s="1"/>
  <c r="M299" i="18"/>
  <c r="M269" i="18" s="1"/>
  <c r="L299" i="18"/>
  <c r="L269" i="18" s="1"/>
  <c r="K299" i="18"/>
  <c r="K269" i="18" s="1"/>
  <c r="J299" i="18"/>
  <c r="I299" i="18"/>
  <c r="H299" i="18"/>
  <c r="F299" i="18"/>
  <c r="BQ298" i="18"/>
  <c r="BP298" i="18"/>
  <c r="BK298" i="18"/>
  <c r="AX298" i="18" s="1"/>
  <c r="AJ298" i="18"/>
  <c r="AI298" i="18" s="1"/>
  <c r="Z298" i="18"/>
  <c r="Y298" i="18"/>
  <c r="T298" i="18"/>
  <c r="G298" i="18" s="1"/>
  <c r="BQ297" i="18"/>
  <c r="BP297" i="18"/>
  <c r="BK297" i="18"/>
  <c r="AX297" i="18" s="1"/>
  <c r="AJ297" i="18"/>
  <c r="AI297" i="18" s="1"/>
  <c r="Z297" i="18"/>
  <c r="Y297" i="18"/>
  <c r="T297" i="18"/>
  <c r="G297" i="18" s="1"/>
  <c r="BQ296" i="18"/>
  <c r="BP296" i="18"/>
  <c r="BK296" i="18"/>
  <c r="AX296" i="18" s="1"/>
  <c r="AJ296" i="18"/>
  <c r="AI296" i="18" s="1"/>
  <c r="Z296" i="18"/>
  <c r="Y296" i="18"/>
  <c r="T296" i="18"/>
  <c r="G296" i="18" s="1"/>
  <c r="BQ295" i="18"/>
  <c r="BP295" i="18"/>
  <c r="BK295" i="18"/>
  <c r="AX295" i="18" s="1"/>
  <c r="AJ295" i="18"/>
  <c r="AI295" i="18" s="1"/>
  <c r="Z295" i="18"/>
  <c r="Y295" i="18"/>
  <c r="T295" i="18"/>
  <c r="G295" i="18" s="1"/>
  <c r="BQ294" i="18"/>
  <c r="BK294" i="18"/>
  <c r="BI294" i="18"/>
  <c r="AJ294" i="18"/>
  <c r="AI294" i="18" s="1"/>
  <c r="Z294" i="18"/>
  <c r="T294" i="18"/>
  <c r="R294" i="18"/>
  <c r="Y294" i="18" s="1"/>
  <c r="BQ293" i="18"/>
  <c r="BK293" i="18"/>
  <c r="BI293" i="18"/>
  <c r="BP293" i="18" s="1"/>
  <c r="AJ293" i="18"/>
  <c r="AI293" i="18" s="1"/>
  <c r="Z293" i="18"/>
  <c r="T293" i="18"/>
  <c r="R293" i="18"/>
  <c r="BQ292" i="18"/>
  <c r="BK292" i="18"/>
  <c r="BI292" i="18"/>
  <c r="BP292" i="18" s="1"/>
  <c r="AJ292" i="18"/>
  <c r="AI292" i="18" s="1"/>
  <c r="Z292" i="18"/>
  <c r="T292" i="18"/>
  <c r="R292" i="18"/>
  <c r="Y292" i="18" s="1"/>
  <c r="BQ291" i="18"/>
  <c r="BK291" i="18"/>
  <c r="BI291" i="18"/>
  <c r="BP291" i="18" s="1"/>
  <c r="AJ291" i="18"/>
  <c r="AI291" i="18" s="1"/>
  <c r="Z291" i="18"/>
  <c r="T291" i="18"/>
  <c r="R291" i="18"/>
  <c r="BQ290" i="18"/>
  <c r="BK290" i="18"/>
  <c r="BI290" i="18"/>
  <c r="AJ290" i="18"/>
  <c r="AI290" i="18" s="1"/>
  <c r="Z290" i="18"/>
  <c r="T290" i="18"/>
  <c r="R290" i="18"/>
  <c r="Y290" i="18" s="1"/>
  <c r="BQ289" i="18"/>
  <c r="BK289" i="18"/>
  <c r="BI289" i="18"/>
  <c r="BP289" i="18" s="1"/>
  <c r="AJ289" i="18"/>
  <c r="AI289" i="18" s="1"/>
  <c r="Z289" i="18"/>
  <c r="T289" i="18"/>
  <c r="R289" i="18"/>
  <c r="Y289" i="18" s="1"/>
  <c r="BQ288" i="18"/>
  <c r="BK288" i="18"/>
  <c r="BI288" i="18"/>
  <c r="BP288" i="18" s="1"/>
  <c r="AJ288" i="18"/>
  <c r="AI288" i="18" s="1"/>
  <c r="Z288" i="18"/>
  <c r="T288" i="18"/>
  <c r="R288" i="18"/>
  <c r="BQ287" i="18"/>
  <c r="BK287" i="18"/>
  <c r="BI287" i="18"/>
  <c r="BP287" i="18" s="1"/>
  <c r="AJ287" i="18"/>
  <c r="AI287" i="18" s="1"/>
  <c r="Z287" i="18"/>
  <c r="T287" i="18"/>
  <c r="R287" i="18"/>
  <c r="BQ286" i="18"/>
  <c r="BK286" i="18"/>
  <c r="BI286" i="18"/>
  <c r="BP286" i="18" s="1"/>
  <c r="AJ286" i="18"/>
  <c r="AI286" i="18" s="1"/>
  <c r="Z286" i="18"/>
  <c r="T286" i="18"/>
  <c r="R286" i="18"/>
  <c r="Y286" i="18" s="1"/>
  <c r="BQ285" i="18"/>
  <c r="BK285" i="18"/>
  <c r="BI285" i="18"/>
  <c r="BP285" i="18" s="1"/>
  <c r="AJ285" i="18"/>
  <c r="AI285" i="18" s="1"/>
  <c r="Z285" i="18"/>
  <c r="T285" i="18"/>
  <c r="R285" i="18"/>
  <c r="BQ284" i="18"/>
  <c r="BK284" i="18"/>
  <c r="BI284" i="18"/>
  <c r="BP284" i="18" s="1"/>
  <c r="AJ284" i="18"/>
  <c r="AI284" i="18"/>
  <c r="Z284" i="18"/>
  <c r="T284" i="18"/>
  <c r="R284" i="18"/>
  <c r="BQ283" i="18"/>
  <c r="BK283" i="18"/>
  <c r="BI283" i="18"/>
  <c r="BP283" i="18" s="1"/>
  <c r="AJ283" i="18"/>
  <c r="AI283" i="18" s="1"/>
  <c r="Z283" i="18"/>
  <c r="T283" i="18"/>
  <c r="R283" i="18"/>
  <c r="BQ282" i="18"/>
  <c r="BK282" i="18"/>
  <c r="BI282" i="18"/>
  <c r="AJ282" i="18"/>
  <c r="AI282" i="18" s="1"/>
  <c r="Z282" i="18"/>
  <c r="T282" i="18"/>
  <c r="R282" i="18"/>
  <c r="Y282" i="18" s="1"/>
  <c r="BQ281" i="18"/>
  <c r="BK281" i="18"/>
  <c r="BI281" i="18"/>
  <c r="AJ281" i="18"/>
  <c r="AI281" i="18" s="1"/>
  <c r="Z281" i="18"/>
  <c r="T281" i="18"/>
  <c r="R281" i="18"/>
  <c r="BQ280" i="18"/>
  <c r="BK280" i="18"/>
  <c r="BI280" i="18"/>
  <c r="BP280" i="18" s="1"/>
  <c r="AJ280" i="18"/>
  <c r="AI280" i="18" s="1"/>
  <c r="Z280" i="18"/>
  <c r="T280" i="18"/>
  <c r="R280" i="18"/>
  <c r="Y280" i="18" s="1"/>
  <c r="BQ279" i="18"/>
  <c r="BK279" i="18"/>
  <c r="BI279" i="18"/>
  <c r="AJ279" i="18"/>
  <c r="AI279" i="18" s="1"/>
  <c r="Z279" i="18"/>
  <c r="T279" i="18"/>
  <c r="R279" i="18"/>
  <c r="BQ278" i="18"/>
  <c r="BK278" i="18"/>
  <c r="BI278" i="18"/>
  <c r="AJ278" i="18"/>
  <c r="AI278" i="18" s="1"/>
  <c r="Z278" i="18"/>
  <c r="T278" i="18"/>
  <c r="R278" i="18"/>
  <c r="Y278" i="18" s="1"/>
  <c r="BQ277" i="18"/>
  <c r="BK277" i="18"/>
  <c r="BI277" i="18"/>
  <c r="BP277" i="18" s="1"/>
  <c r="AJ277" i="18"/>
  <c r="AI277" i="18" s="1"/>
  <c r="Z277" i="18"/>
  <c r="T277" i="18"/>
  <c r="R277" i="18"/>
  <c r="BQ276" i="18"/>
  <c r="BK276" i="18"/>
  <c r="BI276" i="18"/>
  <c r="BP276" i="18" s="1"/>
  <c r="AJ276" i="18"/>
  <c r="AI276" i="18" s="1"/>
  <c r="Z276" i="18"/>
  <c r="T276" i="18"/>
  <c r="R276" i="18"/>
  <c r="Y276" i="18" s="1"/>
  <c r="BQ275" i="18"/>
  <c r="BK275" i="18"/>
  <c r="BI275" i="18"/>
  <c r="BP275" i="18" s="1"/>
  <c r="AJ275" i="18"/>
  <c r="AI275" i="18" s="1"/>
  <c r="Z275" i="18"/>
  <c r="T275" i="18"/>
  <c r="R275" i="18"/>
  <c r="BQ274" i="18"/>
  <c r="BK274" i="18"/>
  <c r="BI274" i="18"/>
  <c r="BP274" i="18" s="1"/>
  <c r="AJ274" i="18"/>
  <c r="AI274" i="18" s="1"/>
  <c r="Z274" i="18"/>
  <c r="T274" i="18"/>
  <c r="R274" i="18"/>
  <c r="Y274" i="18" s="1"/>
  <c r="BQ273" i="18"/>
  <c r="BK273" i="18"/>
  <c r="BI273" i="18"/>
  <c r="BP273" i="18" s="1"/>
  <c r="AJ273" i="18"/>
  <c r="AI273" i="18" s="1"/>
  <c r="Z273" i="18"/>
  <c r="T273" i="18"/>
  <c r="R273" i="18"/>
  <c r="Y273" i="18" s="1"/>
  <c r="BQ272" i="18"/>
  <c r="BG272" i="18"/>
  <c r="AJ272" i="18"/>
  <c r="AI272" i="18" s="1"/>
  <c r="Z272" i="18"/>
  <c r="P272" i="18"/>
  <c r="P270" i="18" s="1"/>
  <c r="P269" i="18" s="1"/>
  <c r="BQ271" i="18"/>
  <c r="BK271" i="18"/>
  <c r="BI271" i="18"/>
  <c r="BP271" i="18" s="1"/>
  <c r="AJ271" i="18"/>
  <c r="Z271" i="18"/>
  <c r="T271" i="18"/>
  <c r="R271" i="18"/>
  <c r="Y271" i="18" s="1"/>
  <c r="BO270" i="18"/>
  <c r="BN270" i="18"/>
  <c r="BM270" i="18"/>
  <c r="BL270" i="18"/>
  <c r="BE270" i="18"/>
  <c r="BD270" i="18"/>
  <c r="BC270" i="18"/>
  <c r="BB270" i="18"/>
  <c r="BA270" i="18"/>
  <c r="AZ270" i="18"/>
  <c r="AY270" i="18"/>
  <c r="AW270" i="18"/>
  <c r="AN270" i="18"/>
  <c r="AM270" i="18"/>
  <c r="AL270" i="18"/>
  <c r="AK270" i="18"/>
  <c r="AK269" i="18" s="1"/>
  <c r="U270" i="18"/>
  <c r="J270" i="18"/>
  <c r="I270" i="18"/>
  <c r="H270" i="18"/>
  <c r="H269" i="18" s="1"/>
  <c r="F270" i="18"/>
  <c r="AX301" i="18" l="1"/>
  <c r="BA269" i="18"/>
  <c r="BE269" i="18"/>
  <c r="BO269" i="18"/>
  <c r="AM269" i="18"/>
  <c r="G312" i="18"/>
  <c r="E312" i="18" s="1"/>
  <c r="D312" i="18" s="1"/>
  <c r="AF269" i="18"/>
  <c r="AH299" i="18"/>
  <c r="AY269" i="18"/>
  <c r="BM269" i="18"/>
  <c r="AH270" i="18"/>
  <c r="AW269" i="18"/>
  <c r="BC269" i="18"/>
  <c r="AX313" i="18"/>
  <c r="AV313" i="18" s="1"/>
  <c r="AU313" i="18" s="1"/>
  <c r="G279" i="18"/>
  <c r="AX279" i="18"/>
  <c r="G308" i="18"/>
  <c r="E308" i="18" s="1"/>
  <c r="D308" i="18" s="1"/>
  <c r="AG269" i="18"/>
  <c r="F269" i="18"/>
  <c r="U269" i="18"/>
  <c r="AN269" i="18"/>
  <c r="G288" i="18"/>
  <c r="G306" i="18"/>
  <c r="AX308" i="18"/>
  <c r="AV308" i="18" s="1"/>
  <c r="AU308" i="18" s="1"/>
  <c r="I269" i="18"/>
  <c r="AL269" i="18"/>
  <c r="G282" i="18"/>
  <c r="E282" i="18" s="1"/>
  <c r="D282" i="18" s="1"/>
  <c r="Y288" i="18"/>
  <c r="BB269" i="18"/>
  <c r="BL269" i="18"/>
  <c r="J269" i="18"/>
  <c r="G281" i="18"/>
  <c r="AZ269" i="18"/>
  <c r="BD269" i="18"/>
  <c r="BN269" i="18"/>
  <c r="G303" i="18"/>
  <c r="AX312" i="18"/>
  <c r="Y306" i="18"/>
  <c r="BQ270" i="18"/>
  <c r="AX273" i="18"/>
  <c r="AV273" i="18" s="1"/>
  <c r="AU273" i="18" s="1"/>
  <c r="AX274" i="18"/>
  <c r="AV274" i="18" s="1"/>
  <c r="AU274" i="18" s="1"/>
  <c r="G280" i="18"/>
  <c r="E280" i="18" s="1"/>
  <c r="D280" i="18" s="1"/>
  <c r="AX291" i="18"/>
  <c r="AV291" i="18" s="1"/>
  <c r="AU291" i="18" s="1"/>
  <c r="E297" i="18"/>
  <c r="D297" i="18" s="1"/>
  <c r="AV297" i="18"/>
  <c r="AU297" i="18" s="1"/>
  <c r="E298" i="18"/>
  <c r="D298" i="18" s="1"/>
  <c r="AX303" i="18"/>
  <c r="AV303" i="18" s="1"/>
  <c r="AU303" i="18" s="1"/>
  <c r="AX309" i="18"/>
  <c r="AX317" i="18"/>
  <c r="AV317" i="18" s="1"/>
  <c r="AU317" i="18" s="1"/>
  <c r="G318" i="18"/>
  <c r="E318" i="18" s="1"/>
  <c r="D318" i="18" s="1"/>
  <c r="C269" i="18"/>
  <c r="G277" i="18"/>
  <c r="AX278" i="18"/>
  <c r="AX281" i="18"/>
  <c r="G283" i="18"/>
  <c r="G284" i="18"/>
  <c r="AX287" i="18"/>
  <c r="AV287" i="18" s="1"/>
  <c r="AU287" i="18" s="1"/>
  <c r="AX300" i="18"/>
  <c r="AX305" i="18"/>
  <c r="BP301" i="18"/>
  <c r="AV301" i="18" s="1"/>
  <c r="AU301" i="18" s="1"/>
  <c r="BQ299" i="18"/>
  <c r="Z299" i="18"/>
  <c r="AX310" i="18"/>
  <c r="AV310" i="18" s="1"/>
  <c r="AU310" i="18" s="1"/>
  <c r="G313" i="18"/>
  <c r="G314" i="18"/>
  <c r="G315" i="18"/>
  <c r="E315" i="18" s="1"/>
  <c r="D315" i="18" s="1"/>
  <c r="AX316" i="18"/>
  <c r="G319" i="18"/>
  <c r="G321" i="18"/>
  <c r="AX321" i="18"/>
  <c r="AV321" i="18" s="1"/>
  <c r="AU321" i="18" s="1"/>
  <c r="E322" i="18"/>
  <c r="D322" i="18" s="1"/>
  <c r="AX322" i="18"/>
  <c r="G302" i="18"/>
  <c r="E302" i="18" s="1"/>
  <c r="D302" i="18" s="1"/>
  <c r="BI299" i="18"/>
  <c r="AX304" i="18"/>
  <c r="AV304" i="18" s="1"/>
  <c r="AU304" i="18" s="1"/>
  <c r="AX306" i="18"/>
  <c r="AV306" i="18" s="1"/>
  <c r="AU306" i="18" s="1"/>
  <c r="G309" i="18"/>
  <c r="G310" i="18"/>
  <c r="AX315" i="18"/>
  <c r="AV315" i="18" s="1"/>
  <c r="AU315" i="18" s="1"/>
  <c r="AX319" i="18"/>
  <c r="AV319" i="18" s="1"/>
  <c r="AU319" i="18" s="1"/>
  <c r="G276" i="18"/>
  <c r="E276" i="18" s="1"/>
  <c r="D276" i="18" s="1"/>
  <c r="AX285" i="18"/>
  <c r="AV285" i="18" s="1"/>
  <c r="AU285" i="18" s="1"/>
  <c r="AX289" i="18"/>
  <c r="AV289" i="18" s="1"/>
  <c r="AU289" i="18" s="1"/>
  <c r="AX286" i="18"/>
  <c r="AV286" i="18" s="1"/>
  <c r="AU286" i="18" s="1"/>
  <c r="AX293" i="18"/>
  <c r="AV293" i="18" s="1"/>
  <c r="AU293" i="18" s="1"/>
  <c r="G278" i="18"/>
  <c r="E278" i="18" s="1"/>
  <c r="D278" i="18" s="1"/>
  <c r="BP278" i="18"/>
  <c r="AV295" i="18"/>
  <c r="AU295" i="18" s="1"/>
  <c r="G275" i="18"/>
  <c r="AX282" i="18"/>
  <c r="AX283" i="18"/>
  <c r="AV283" i="18" s="1"/>
  <c r="AU283" i="18" s="1"/>
  <c r="G285" i="18"/>
  <c r="AX290" i="18"/>
  <c r="G292" i="18"/>
  <c r="E292" i="18" s="1"/>
  <c r="D292" i="18" s="1"/>
  <c r="G293" i="18"/>
  <c r="AX294" i="18"/>
  <c r="AV298" i="18"/>
  <c r="AU298" i="18" s="1"/>
  <c r="AX280" i="18"/>
  <c r="AV280" i="18" s="1"/>
  <c r="AU280" i="18" s="1"/>
  <c r="AX288" i="18"/>
  <c r="AV288" i="18" s="1"/>
  <c r="AU288" i="18" s="1"/>
  <c r="G289" i="18"/>
  <c r="E289" i="18" s="1"/>
  <c r="D289" i="18" s="1"/>
  <c r="BP290" i="18"/>
  <c r="AX292" i="18"/>
  <c r="AV292" i="18" s="1"/>
  <c r="AU292" i="18" s="1"/>
  <c r="BP294" i="18"/>
  <c r="AJ299" i="18"/>
  <c r="BP300" i="18"/>
  <c r="AX302" i="18"/>
  <c r="BP309" i="18"/>
  <c r="AX311" i="18"/>
  <c r="AV311" i="18" s="1"/>
  <c r="AU311" i="18" s="1"/>
  <c r="Y314" i="18"/>
  <c r="BP316" i="18"/>
  <c r="AX318" i="18"/>
  <c r="AV318" i="18" s="1"/>
  <c r="AU318" i="18" s="1"/>
  <c r="AX320" i="18"/>
  <c r="AV320" i="18" s="1"/>
  <c r="AU320" i="18" s="1"/>
  <c r="Y275" i="18"/>
  <c r="AX276" i="18"/>
  <c r="AV276" i="18" s="1"/>
  <c r="AU276" i="18" s="1"/>
  <c r="BP279" i="18"/>
  <c r="Y281" i="18"/>
  <c r="BP281" i="18"/>
  <c r="BP282" i="18"/>
  <c r="Y284" i="18"/>
  <c r="Y293" i="18"/>
  <c r="Z270" i="18"/>
  <c r="BP302" i="18"/>
  <c r="Y303" i="18"/>
  <c r="G304" i="18"/>
  <c r="E304" i="18" s="1"/>
  <c r="D304" i="18" s="1"/>
  <c r="G305" i="18"/>
  <c r="BP305" i="18"/>
  <c r="AX307" i="18"/>
  <c r="AV307" i="18" s="1"/>
  <c r="AU307" i="18" s="1"/>
  <c r="Y310" i="18"/>
  <c r="G311" i="18"/>
  <c r="E311" i="18" s="1"/>
  <c r="D311" i="18" s="1"/>
  <c r="BP312" i="18"/>
  <c r="AX314" i="18"/>
  <c r="AV314" i="18" s="1"/>
  <c r="AU314" i="18" s="1"/>
  <c r="Y319" i="18"/>
  <c r="G320" i="18"/>
  <c r="E320" i="18" s="1"/>
  <c r="D320" i="18" s="1"/>
  <c r="BP322" i="18"/>
  <c r="AX271" i="18"/>
  <c r="AV271" i="18" s="1"/>
  <c r="G273" i="18"/>
  <c r="E273" i="18" s="1"/>
  <c r="D273" i="18" s="1"/>
  <c r="G274" i="18"/>
  <c r="E274" i="18" s="1"/>
  <c r="D274" i="18" s="1"/>
  <c r="AX275" i="18"/>
  <c r="AV275" i="18" s="1"/>
  <c r="AU275" i="18" s="1"/>
  <c r="AX277" i="18"/>
  <c r="AV277" i="18" s="1"/>
  <c r="AU277" i="18" s="1"/>
  <c r="Y283" i="18"/>
  <c r="AX284" i="18"/>
  <c r="AV284" i="18" s="1"/>
  <c r="AU284" i="18" s="1"/>
  <c r="G286" i="18"/>
  <c r="E286" i="18" s="1"/>
  <c r="D286" i="18" s="1"/>
  <c r="G287" i="18"/>
  <c r="G290" i="18"/>
  <c r="E290" i="18" s="1"/>
  <c r="D290" i="18" s="1"/>
  <c r="G294" i="18"/>
  <c r="E294" i="18" s="1"/>
  <c r="D294" i="18" s="1"/>
  <c r="E295" i="18"/>
  <c r="D295" i="18" s="1"/>
  <c r="E296" i="18"/>
  <c r="D296" i="18" s="1"/>
  <c r="AV296" i="18"/>
  <c r="AU296" i="18" s="1"/>
  <c r="G300" i="18"/>
  <c r="G301" i="18"/>
  <c r="G307" i="18"/>
  <c r="E307" i="18" s="1"/>
  <c r="D307" i="18" s="1"/>
  <c r="G316" i="18"/>
  <c r="E316" i="18" s="1"/>
  <c r="D316" i="18" s="1"/>
  <c r="G317" i="18"/>
  <c r="T299" i="18"/>
  <c r="AJ270" i="18"/>
  <c r="AI271" i="18"/>
  <c r="AI270" i="18" s="1"/>
  <c r="BI272" i="18"/>
  <c r="BI270" i="18" s="1"/>
  <c r="BI269" i="18" s="1"/>
  <c r="BK272" i="18"/>
  <c r="BK270" i="18" s="1"/>
  <c r="BG270" i="18"/>
  <c r="BG269" i="18" s="1"/>
  <c r="Y277" i="18"/>
  <c r="Y285" i="18"/>
  <c r="Y279" i="18"/>
  <c r="Y287" i="18"/>
  <c r="R272" i="18"/>
  <c r="R270" i="18" s="1"/>
  <c r="G291" i="18"/>
  <c r="Y291" i="18"/>
  <c r="T272" i="18"/>
  <c r="R299" i="18"/>
  <c r="Y301" i="18"/>
  <c r="Y305" i="18"/>
  <c r="Y309" i="18"/>
  <c r="Y313" i="18"/>
  <c r="Y317" i="18"/>
  <c r="Y321" i="18"/>
  <c r="G271" i="18"/>
  <c r="BK299" i="18"/>
  <c r="AI299" i="18"/>
  <c r="AV305" i="18" l="1"/>
  <c r="AU305" i="18" s="1"/>
  <c r="AH269" i="18"/>
  <c r="E288" i="18"/>
  <c r="D288" i="18" s="1"/>
  <c r="AV281" i="18"/>
  <c r="AU281" i="18" s="1"/>
  <c r="E275" i="18"/>
  <c r="D275" i="18" s="1"/>
  <c r="AV290" i="18"/>
  <c r="AU290" i="18" s="1"/>
  <c r="AV312" i="18"/>
  <c r="AU312" i="18" s="1"/>
  <c r="AJ269" i="18"/>
  <c r="E277" i="18"/>
  <c r="D277" i="18" s="1"/>
  <c r="E279" i="18"/>
  <c r="D279" i="18" s="1"/>
  <c r="E310" i="18"/>
  <c r="D310" i="18" s="1"/>
  <c r="E293" i="18"/>
  <c r="D293" i="18" s="1"/>
  <c r="AV322" i="18"/>
  <c r="AU322" i="18" s="1"/>
  <c r="E319" i="18"/>
  <c r="D319" i="18" s="1"/>
  <c r="E283" i="18"/>
  <c r="D283" i="18" s="1"/>
  <c r="Z269" i="18"/>
  <c r="AV316" i="18"/>
  <c r="AU316" i="18" s="1"/>
  <c r="AV309" i="18"/>
  <c r="AU309" i="18" s="1"/>
  <c r="AV294" i="18"/>
  <c r="AU294" i="18" s="1"/>
  <c r="E306" i="18"/>
  <c r="D306" i="18" s="1"/>
  <c r="E281" i="18"/>
  <c r="D281" i="18" s="1"/>
  <c r="AV279" i="18"/>
  <c r="AU279" i="18" s="1"/>
  <c r="AV278" i="18"/>
  <c r="AU278" i="18" s="1"/>
  <c r="G299" i="18"/>
  <c r="AV282" i="18"/>
  <c r="AU282" i="18" s="1"/>
  <c r="E321" i="18"/>
  <c r="D321" i="18" s="1"/>
  <c r="E305" i="18"/>
  <c r="D305" i="18" s="1"/>
  <c r="E300" i="18"/>
  <c r="D300" i="18" s="1"/>
  <c r="R269" i="18"/>
  <c r="E303" i="18"/>
  <c r="D303" i="18" s="1"/>
  <c r="E284" i="18"/>
  <c r="D284" i="18" s="1"/>
  <c r="BK269" i="18"/>
  <c r="BQ269" i="18"/>
  <c r="E317" i="18"/>
  <c r="D317" i="18" s="1"/>
  <c r="AI269" i="18"/>
  <c r="E313" i="18"/>
  <c r="D313" i="18" s="1"/>
  <c r="AV302" i="18"/>
  <c r="AU302" i="18" s="1"/>
  <c r="E309" i="18"/>
  <c r="D309" i="18" s="1"/>
  <c r="E314" i="18"/>
  <c r="D314" i="18" s="1"/>
  <c r="BP299" i="18"/>
  <c r="G272" i="18"/>
  <c r="Y272" i="18"/>
  <c r="Y270" i="18" s="1"/>
  <c r="E285" i="18"/>
  <c r="D285" i="18" s="1"/>
  <c r="AX299" i="18"/>
  <c r="E287" i="18"/>
  <c r="D287" i="18" s="1"/>
  <c r="Y299" i="18"/>
  <c r="T270" i="18"/>
  <c r="T269" i="18" s="1"/>
  <c r="AV300" i="18"/>
  <c r="E291" i="18"/>
  <c r="D291" i="18" s="1"/>
  <c r="AU271" i="18"/>
  <c r="E301" i="18"/>
  <c r="D301" i="18" s="1"/>
  <c r="AX272" i="18"/>
  <c r="E271" i="18"/>
  <c r="BP272" i="18"/>
  <c r="BP270" i="18" s="1"/>
  <c r="BP269" i="18" l="1"/>
  <c r="E272" i="18"/>
  <c r="D272" i="18" s="1"/>
  <c r="G270" i="18"/>
  <c r="G269" i="18" s="1"/>
  <c r="Y269" i="18"/>
  <c r="AV299" i="18"/>
  <c r="AU300" i="18"/>
  <c r="AU299" i="18" s="1"/>
  <c r="D271" i="18"/>
  <c r="E299" i="18"/>
  <c r="D299" i="18"/>
  <c r="AV272" i="18"/>
  <c r="AX270" i="18"/>
  <c r="AX269" i="18" s="1"/>
  <c r="D270" i="18" l="1"/>
  <c r="D269" i="18" s="1"/>
  <c r="E270" i="18"/>
  <c r="E269" i="18" s="1"/>
  <c r="AU272" i="18"/>
  <c r="AU270" i="18" s="1"/>
  <c r="AU269" i="18" s="1"/>
  <c r="AV270" i="18"/>
  <c r="AV269" i="18" s="1"/>
  <c r="AW47" i="18" l="1"/>
  <c r="AW45" i="18"/>
  <c r="AW42" i="18"/>
  <c r="AW38" i="18"/>
  <c r="AW36" i="18"/>
  <c r="AW32" i="18"/>
  <c r="AW31" i="18"/>
  <c r="AW28" i="18"/>
  <c r="AK30" i="17" l="1"/>
  <c r="BT211" i="18" l="1"/>
  <c r="BT112" i="18" l="1"/>
  <c r="BT15" i="18"/>
  <c r="BT81" i="18" l="1"/>
  <c r="AX111" i="18"/>
  <c r="AX110" i="18"/>
  <c r="AX109" i="18"/>
  <c r="AX108" i="18"/>
  <c r="AX107" i="18"/>
  <c r="AX106" i="18"/>
  <c r="AX105" i="18"/>
  <c r="AX104" i="18"/>
  <c r="AX103" i="18"/>
  <c r="AX102" i="18"/>
  <c r="AX101" i="18"/>
  <c r="AX100" i="18"/>
  <c r="AX99" i="18"/>
  <c r="AX98" i="18"/>
  <c r="AX97" i="18"/>
  <c r="AX96" i="18"/>
  <c r="AX95" i="18"/>
  <c r="AX94" i="18"/>
  <c r="AX93" i="18"/>
  <c r="AX92" i="18"/>
  <c r="AX91" i="18"/>
  <c r="AX90" i="18"/>
  <c r="AX89" i="18"/>
  <c r="AX88" i="18"/>
  <c r="AX87" i="18"/>
  <c r="AX86" i="18"/>
  <c r="AX85" i="18"/>
  <c r="AX84" i="18"/>
  <c r="AX83" i="18"/>
  <c r="AX82" i="18"/>
  <c r="AK111" i="18"/>
  <c r="AK110" i="18"/>
  <c r="AK109" i="18"/>
  <c r="AK108" i="18"/>
  <c r="AK107" i="18"/>
  <c r="AK106" i="18"/>
  <c r="AK105" i="18"/>
  <c r="AK104" i="18"/>
  <c r="AK103" i="18"/>
  <c r="AK102" i="18"/>
  <c r="AK101" i="18"/>
  <c r="AK100" i="18"/>
  <c r="AK99" i="18"/>
  <c r="AK98" i="18"/>
  <c r="AK97" i="18"/>
  <c r="AK96" i="18"/>
  <c r="AK95" i="18"/>
  <c r="AK94" i="18"/>
  <c r="AK93" i="18"/>
  <c r="AK92" i="18"/>
  <c r="AK91" i="18"/>
  <c r="AK90" i="18"/>
  <c r="AK89" i="18"/>
  <c r="AK88" i="18"/>
  <c r="AK87" i="18"/>
  <c r="AK86" i="18"/>
  <c r="AK85" i="18"/>
  <c r="AK84" i="18"/>
  <c r="AK83" i="18"/>
  <c r="AK82" i="18"/>
  <c r="AH111" i="18"/>
  <c r="AH110" i="18"/>
  <c r="AH109" i="18"/>
  <c r="AH108" i="18"/>
  <c r="AH107" i="18"/>
  <c r="AH106" i="18"/>
  <c r="AH105" i="18"/>
  <c r="AH104" i="18"/>
  <c r="AH103" i="18"/>
  <c r="AH102" i="18"/>
  <c r="AH101" i="18"/>
  <c r="AH100" i="18"/>
  <c r="AH99" i="18"/>
  <c r="AH98" i="18"/>
  <c r="AH97" i="18"/>
  <c r="AH96" i="18"/>
  <c r="AH95" i="18"/>
  <c r="AH94" i="18"/>
  <c r="AH93" i="18"/>
  <c r="AH92" i="18"/>
  <c r="AH91" i="18"/>
  <c r="AH90" i="18"/>
  <c r="AH89" i="18"/>
  <c r="AH88" i="18"/>
  <c r="AH87" i="18"/>
  <c r="AH86" i="18"/>
  <c r="AH85" i="18"/>
  <c r="AH84" i="18"/>
  <c r="AH83" i="18"/>
  <c r="AH82" i="18"/>
  <c r="G111" i="18"/>
  <c r="G110" i="18"/>
  <c r="AL110" i="18" s="1"/>
  <c r="G109" i="18"/>
  <c r="AL109" i="18" s="1"/>
  <c r="G108" i="18"/>
  <c r="G107" i="18"/>
  <c r="AL107" i="18" s="1"/>
  <c r="G106" i="18"/>
  <c r="AL106" i="18" s="1"/>
  <c r="G105" i="18"/>
  <c r="AL105" i="18" s="1"/>
  <c r="G104" i="18"/>
  <c r="G103" i="18"/>
  <c r="G102" i="18"/>
  <c r="AL102" i="18" s="1"/>
  <c r="G101" i="18"/>
  <c r="AL101" i="18" s="1"/>
  <c r="G100" i="18"/>
  <c r="G99" i="18"/>
  <c r="G98" i="18"/>
  <c r="AL98" i="18" s="1"/>
  <c r="G97" i="18"/>
  <c r="AL97" i="18" s="1"/>
  <c r="G96" i="18"/>
  <c r="G95" i="18"/>
  <c r="G94" i="18"/>
  <c r="AL94" i="18" s="1"/>
  <c r="G93" i="18"/>
  <c r="AL93" i="18" s="1"/>
  <c r="G92" i="18"/>
  <c r="G91" i="18"/>
  <c r="AL91" i="18" s="1"/>
  <c r="G90" i="18"/>
  <c r="AL90" i="18" s="1"/>
  <c r="G89" i="18"/>
  <c r="AL89" i="18" s="1"/>
  <c r="G88" i="18"/>
  <c r="G87" i="18"/>
  <c r="G86" i="18"/>
  <c r="AL86" i="18" s="1"/>
  <c r="G85" i="18"/>
  <c r="AL85" i="18" s="1"/>
  <c r="G84" i="18"/>
  <c r="G83" i="18"/>
  <c r="G82" i="18"/>
  <c r="AL82" i="18" s="1"/>
  <c r="BR81" i="18"/>
  <c r="BO81" i="18"/>
  <c r="BN81" i="18"/>
  <c r="BM81" i="18"/>
  <c r="BL81" i="18"/>
  <c r="BK81" i="18"/>
  <c r="BJ81" i="18"/>
  <c r="BI81" i="18"/>
  <c r="BH81" i="18"/>
  <c r="BG81" i="18"/>
  <c r="BF81" i="18"/>
  <c r="BE81" i="18"/>
  <c r="BD81" i="18"/>
  <c r="BC81" i="18"/>
  <c r="BB81" i="18"/>
  <c r="BA81" i="18"/>
  <c r="AZ81" i="18"/>
  <c r="AY81" i="18"/>
  <c r="AW81" i="18"/>
  <c r="AT81" i="18"/>
  <c r="AO81" i="18"/>
  <c r="AG81" i="18"/>
  <c r="AF81" i="18"/>
  <c r="AA81" i="18"/>
  <c r="X81" i="18"/>
  <c r="W81" i="18"/>
  <c r="V81" i="18"/>
  <c r="U81" i="18"/>
  <c r="T81" i="18"/>
  <c r="S81" i="18"/>
  <c r="R81" i="18"/>
  <c r="Q81" i="18"/>
  <c r="P81" i="18"/>
  <c r="O81" i="18"/>
  <c r="N81" i="18"/>
  <c r="M81" i="18"/>
  <c r="L81" i="18"/>
  <c r="K81" i="18"/>
  <c r="J81" i="18"/>
  <c r="I81" i="18"/>
  <c r="H81" i="18"/>
  <c r="F81" i="18"/>
  <c r="C81" i="18"/>
  <c r="BQ111" i="18"/>
  <c r="BP111" i="18"/>
  <c r="Z111" i="18"/>
  <c r="AN111" i="18" s="1"/>
  <c r="Y111" i="18"/>
  <c r="AM111" i="18" s="1"/>
  <c r="BQ110" i="18"/>
  <c r="BP110" i="18"/>
  <c r="Z110" i="18"/>
  <c r="AN110" i="18" s="1"/>
  <c r="Y110" i="18"/>
  <c r="AM110" i="18" s="1"/>
  <c r="BQ109" i="18"/>
  <c r="BP109" i="18"/>
  <c r="Z109" i="18"/>
  <c r="AN109" i="18" s="1"/>
  <c r="Y109" i="18"/>
  <c r="AM109" i="18" s="1"/>
  <c r="BQ108" i="18"/>
  <c r="BP108" i="18"/>
  <c r="Z108" i="18"/>
  <c r="AN108" i="18" s="1"/>
  <c r="Y108" i="18"/>
  <c r="AM108" i="18" s="1"/>
  <c r="BQ107" i="18"/>
  <c r="BP107" i="18"/>
  <c r="Z107" i="18"/>
  <c r="AN107" i="18" s="1"/>
  <c r="Y107" i="18"/>
  <c r="AM107" i="18" s="1"/>
  <c r="BQ106" i="18"/>
  <c r="BP106" i="18"/>
  <c r="Z106" i="18"/>
  <c r="AN106" i="18" s="1"/>
  <c r="Y106" i="18"/>
  <c r="BQ105" i="18"/>
  <c r="BP105" i="18"/>
  <c r="Z105" i="18"/>
  <c r="AN105" i="18" s="1"/>
  <c r="Y105" i="18"/>
  <c r="AM105" i="18" s="1"/>
  <c r="BQ104" i="18"/>
  <c r="BP104" i="18"/>
  <c r="Z104" i="18"/>
  <c r="AN104" i="18" s="1"/>
  <c r="Y104" i="18"/>
  <c r="AM104" i="18" s="1"/>
  <c r="BQ103" i="18"/>
  <c r="BP103" i="18"/>
  <c r="Z103" i="18"/>
  <c r="AN103" i="18" s="1"/>
  <c r="Y103" i="18"/>
  <c r="AM103" i="18" s="1"/>
  <c r="BQ102" i="18"/>
  <c r="BP102" i="18"/>
  <c r="Z102" i="18"/>
  <c r="AN102" i="18" s="1"/>
  <c r="Y102" i="18"/>
  <c r="AM102" i="18" s="1"/>
  <c r="BQ101" i="18"/>
  <c r="BP101" i="18"/>
  <c r="Z101" i="18"/>
  <c r="AN101" i="18" s="1"/>
  <c r="Y101" i="18"/>
  <c r="AM101" i="18" s="1"/>
  <c r="BQ100" i="18"/>
  <c r="BP100" i="18"/>
  <c r="Z100" i="18"/>
  <c r="AN100" i="18" s="1"/>
  <c r="Y100" i="18"/>
  <c r="AM100" i="18" s="1"/>
  <c r="BQ99" i="18"/>
  <c r="BP99" i="18"/>
  <c r="Z99" i="18"/>
  <c r="AN99" i="18" s="1"/>
  <c r="Y99" i="18"/>
  <c r="AM99" i="18" s="1"/>
  <c r="BQ98" i="18"/>
  <c r="BP98" i="18"/>
  <c r="Z98" i="18"/>
  <c r="AN98" i="18" s="1"/>
  <c r="Y98" i="18"/>
  <c r="AM98" i="18" s="1"/>
  <c r="BQ97" i="18"/>
  <c r="BP97" i="18"/>
  <c r="Z97" i="18"/>
  <c r="AN97" i="18" s="1"/>
  <c r="Y97" i="18"/>
  <c r="AM97" i="18" s="1"/>
  <c r="BQ96" i="18"/>
  <c r="BP96" i="18"/>
  <c r="Z96" i="18"/>
  <c r="AN96" i="18" s="1"/>
  <c r="Y96" i="18"/>
  <c r="AM96" i="18" s="1"/>
  <c r="BQ95" i="18"/>
  <c r="BP95" i="18"/>
  <c r="Z95" i="18"/>
  <c r="AN95" i="18" s="1"/>
  <c r="Y95" i="18"/>
  <c r="AM95" i="18" s="1"/>
  <c r="BQ94" i="18"/>
  <c r="BP94" i="18"/>
  <c r="Z94" i="18"/>
  <c r="AN94" i="18" s="1"/>
  <c r="Y94" i="18"/>
  <c r="AM94" i="18" s="1"/>
  <c r="BQ93" i="18"/>
  <c r="BP93" i="18"/>
  <c r="Z93" i="18"/>
  <c r="AN93" i="18" s="1"/>
  <c r="Y93" i="18"/>
  <c r="AM93" i="18" s="1"/>
  <c r="BQ92" i="18"/>
  <c r="BP92" i="18"/>
  <c r="Z92" i="18"/>
  <c r="AN92" i="18" s="1"/>
  <c r="Y92" i="18"/>
  <c r="AM92" i="18" s="1"/>
  <c r="BQ91" i="18"/>
  <c r="BP91" i="18"/>
  <c r="Z91" i="18"/>
  <c r="AN91" i="18" s="1"/>
  <c r="Y91" i="18"/>
  <c r="AM91" i="18" s="1"/>
  <c r="BQ90" i="18"/>
  <c r="BP90" i="18"/>
  <c r="Z90" i="18"/>
  <c r="AN90" i="18" s="1"/>
  <c r="Y90" i="18"/>
  <c r="BQ89" i="18"/>
  <c r="BP89" i="18"/>
  <c r="Z89" i="18"/>
  <c r="AN89" i="18" s="1"/>
  <c r="Y89" i="18"/>
  <c r="AM89" i="18" s="1"/>
  <c r="BQ88" i="18"/>
  <c r="BP88" i="18"/>
  <c r="Z88" i="18"/>
  <c r="AN88" i="18" s="1"/>
  <c r="Y88" i="18"/>
  <c r="AM88" i="18" s="1"/>
  <c r="BQ87" i="18"/>
  <c r="BP87" i="18"/>
  <c r="Z87" i="18"/>
  <c r="AN87" i="18" s="1"/>
  <c r="Y87" i="18"/>
  <c r="AM87" i="18" s="1"/>
  <c r="BQ86" i="18"/>
  <c r="BP86" i="18"/>
  <c r="Z86" i="18"/>
  <c r="AN86" i="18" s="1"/>
  <c r="Y86" i="18"/>
  <c r="BQ85" i="18"/>
  <c r="BP85" i="18"/>
  <c r="Z85" i="18"/>
  <c r="AN85" i="18" s="1"/>
  <c r="Y85" i="18"/>
  <c r="AM85" i="18" s="1"/>
  <c r="BQ84" i="18"/>
  <c r="BP84" i="18"/>
  <c r="Z84" i="18"/>
  <c r="AN84" i="18" s="1"/>
  <c r="Y84" i="18"/>
  <c r="AM84" i="18" s="1"/>
  <c r="BQ83" i="18"/>
  <c r="BP83" i="18"/>
  <c r="Z83" i="18"/>
  <c r="AN83" i="18" s="1"/>
  <c r="Y83" i="18"/>
  <c r="AM83" i="18" s="1"/>
  <c r="BQ82" i="18"/>
  <c r="BP82" i="18"/>
  <c r="Z82" i="18"/>
  <c r="Y82" i="18"/>
  <c r="E82" i="18" s="1"/>
  <c r="D82" i="18" s="1"/>
  <c r="AI82" i="18" s="1"/>
  <c r="BQ81" i="18" l="1"/>
  <c r="E90" i="18"/>
  <c r="D90" i="18" s="1"/>
  <c r="AI90" i="18" s="1"/>
  <c r="AP90" i="18" s="1"/>
  <c r="E106" i="18"/>
  <c r="D106" i="18" s="1"/>
  <c r="AI106" i="18" s="1"/>
  <c r="AP106" i="18" s="1"/>
  <c r="AV85" i="18"/>
  <c r="AU85" i="18" s="1"/>
  <c r="BS85" i="18" s="1"/>
  <c r="AV101" i="18"/>
  <c r="AU101" i="18" s="1"/>
  <c r="BS101" i="18" s="1"/>
  <c r="AV82" i="18"/>
  <c r="AU82" i="18" s="1"/>
  <c r="BS82" i="18" s="1"/>
  <c r="AV86" i="18"/>
  <c r="AU86" i="18" s="1"/>
  <c r="AV91" i="18"/>
  <c r="AU91" i="18" s="1"/>
  <c r="BS91" i="18" s="1"/>
  <c r="AV102" i="18"/>
  <c r="AU102" i="18" s="1"/>
  <c r="BS102" i="18" s="1"/>
  <c r="AV107" i="18"/>
  <c r="AU107" i="18" s="1"/>
  <c r="BS107" i="18" s="1"/>
  <c r="AV89" i="18"/>
  <c r="AU89" i="18" s="1"/>
  <c r="BS89" i="18" s="1"/>
  <c r="AV105" i="18"/>
  <c r="AU105" i="18" s="1"/>
  <c r="BS105" i="18" s="1"/>
  <c r="E110" i="18"/>
  <c r="D110" i="18" s="1"/>
  <c r="AI110" i="18" s="1"/>
  <c r="AP110" i="18" s="1"/>
  <c r="AV109" i="18"/>
  <c r="AU109" i="18" s="1"/>
  <c r="BS109" i="18" s="1"/>
  <c r="Y81" i="18"/>
  <c r="E86" i="18"/>
  <c r="D86" i="18" s="1"/>
  <c r="AI86" i="18" s="1"/>
  <c r="AP86" i="18" s="1"/>
  <c r="AM86" i="18"/>
  <c r="AJ86" i="18" s="1"/>
  <c r="E91" i="18"/>
  <c r="D91" i="18" s="1"/>
  <c r="AI91" i="18" s="1"/>
  <c r="AP91" i="18" s="1"/>
  <c r="E83" i="18"/>
  <c r="E87" i="18"/>
  <c r="D87" i="18" s="1"/>
  <c r="AI87" i="18" s="1"/>
  <c r="AP87" i="18" s="1"/>
  <c r="E95" i="18"/>
  <c r="D95" i="18" s="1"/>
  <c r="AI95" i="18" s="1"/>
  <c r="AP95" i="18" s="1"/>
  <c r="E99" i="18"/>
  <c r="D99" i="18" s="1"/>
  <c r="AI99" i="18" s="1"/>
  <c r="AP99" i="18" s="1"/>
  <c r="AJ102" i="18"/>
  <c r="AV87" i="18"/>
  <c r="AU87" i="18" s="1"/>
  <c r="BS87" i="18" s="1"/>
  <c r="AV90" i="18"/>
  <c r="AU90" i="18" s="1"/>
  <c r="BS90" i="18" s="1"/>
  <c r="AV94" i="18"/>
  <c r="AU94" i="18" s="1"/>
  <c r="BS94" i="18" s="1"/>
  <c r="AV95" i="18"/>
  <c r="AU95" i="18" s="1"/>
  <c r="BS95" i="18" s="1"/>
  <c r="AV98" i="18"/>
  <c r="AU98" i="18" s="1"/>
  <c r="BS98" i="18" s="1"/>
  <c r="AV103" i="18"/>
  <c r="AU103" i="18" s="1"/>
  <c r="BS103" i="18" s="1"/>
  <c r="AV106" i="18"/>
  <c r="AU106" i="18" s="1"/>
  <c r="AV110" i="18"/>
  <c r="AU110" i="18" s="1"/>
  <c r="AV111" i="18"/>
  <c r="AU111" i="18" s="1"/>
  <c r="BS111" i="18" s="1"/>
  <c r="E94" i="18"/>
  <c r="D94" i="18" s="1"/>
  <c r="AI94" i="18" s="1"/>
  <c r="AP94" i="18" s="1"/>
  <c r="AM82" i="18"/>
  <c r="AM90" i="18"/>
  <c r="AJ90" i="18" s="1"/>
  <c r="AV84" i="18"/>
  <c r="AU84" i="18" s="1"/>
  <c r="BS84" i="18" s="1"/>
  <c r="AV88" i="18"/>
  <c r="AU88" i="18" s="1"/>
  <c r="BS88" i="18" s="1"/>
  <c r="AV104" i="18"/>
  <c r="AU104" i="18" s="1"/>
  <c r="BS104" i="18" s="1"/>
  <c r="AV108" i="18"/>
  <c r="AU108" i="18" s="1"/>
  <c r="E107" i="18"/>
  <c r="D107" i="18" s="1"/>
  <c r="AI107" i="18" s="1"/>
  <c r="AP107" i="18" s="1"/>
  <c r="E84" i="18"/>
  <c r="D84" i="18" s="1"/>
  <c r="AI84" i="18" s="1"/>
  <c r="AP84" i="18" s="1"/>
  <c r="AL84" i="18"/>
  <c r="AJ84" i="18" s="1"/>
  <c r="E88" i="18"/>
  <c r="D88" i="18" s="1"/>
  <c r="AI88" i="18" s="1"/>
  <c r="AP88" i="18" s="1"/>
  <c r="AL88" i="18"/>
  <c r="AJ88" i="18" s="1"/>
  <c r="E92" i="18"/>
  <c r="D92" i="18" s="1"/>
  <c r="AI92" i="18" s="1"/>
  <c r="AP92" i="18" s="1"/>
  <c r="AL92" i="18"/>
  <c r="AJ92" i="18" s="1"/>
  <c r="E96" i="18"/>
  <c r="D96" i="18" s="1"/>
  <c r="AI96" i="18" s="1"/>
  <c r="AP96" i="18" s="1"/>
  <c r="AL96" i="18"/>
  <c r="AJ96" i="18" s="1"/>
  <c r="E100" i="18"/>
  <c r="D100" i="18" s="1"/>
  <c r="AI100" i="18" s="1"/>
  <c r="AP100" i="18" s="1"/>
  <c r="AL100" i="18"/>
  <c r="AJ100" i="18" s="1"/>
  <c r="E104" i="18"/>
  <c r="D104" i="18" s="1"/>
  <c r="AI104" i="18" s="1"/>
  <c r="AP104" i="18" s="1"/>
  <c r="AL104" i="18"/>
  <c r="AJ104" i="18" s="1"/>
  <c r="E108" i="18"/>
  <c r="D108" i="18" s="1"/>
  <c r="AI108" i="18" s="1"/>
  <c r="AP108" i="18" s="1"/>
  <c r="AL108" i="18"/>
  <c r="AJ108" i="18" s="1"/>
  <c r="AL83" i="18"/>
  <c r="AJ83" i="18" s="1"/>
  <c r="AL99" i="18"/>
  <c r="AJ99" i="18" s="1"/>
  <c r="AM106" i="18"/>
  <c r="AJ106" i="18" s="1"/>
  <c r="AV93" i="18"/>
  <c r="AU93" i="18" s="1"/>
  <c r="BS93" i="18" s="1"/>
  <c r="AV97" i="18"/>
  <c r="AU97" i="18" s="1"/>
  <c r="BS97" i="18" s="1"/>
  <c r="AN82" i="18"/>
  <c r="AN81" i="18" s="1"/>
  <c r="Z81" i="18"/>
  <c r="AL87" i="18"/>
  <c r="AJ87" i="18" s="1"/>
  <c r="AJ91" i="18"/>
  <c r="AJ94" i="18"/>
  <c r="AJ107" i="18"/>
  <c r="BP81" i="18"/>
  <c r="E98" i="18"/>
  <c r="D98" i="18" s="1"/>
  <c r="AI98" i="18" s="1"/>
  <c r="AP98" i="18" s="1"/>
  <c r="AJ98" i="18"/>
  <c r="AV83" i="18"/>
  <c r="AU83" i="18" s="1"/>
  <c r="BS83" i="18" s="1"/>
  <c r="AV99" i="18"/>
  <c r="AU99" i="18" s="1"/>
  <c r="BS99" i="18" s="1"/>
  <c r="E102" i="18"/>
  <c r="D102" i="18" s="1"/>
  <c r="AI102" i="18" s="1"/>
  <c r="AP102" i="18" s="1"/>
  <c r="E103" i="18"/>
  <c r="D103" i="18" s="1"/>
  <c r="AI103" i="18" s="1"/>
  <c r="AP103" i="18" s="1"/>
  <c r="AL103" i="18"/>
  <c r="AJ103" i="18" s="1"/>
  <c r="E111" i="18"/>
  <c r="D111" i="18" s="1"/>
  <c r="AI111" i="18" s="1"/>
  <c r="AP111" i="18" s="1"/>
  <c r="AL111" i="18"/>
  <c r="AJ111" i="18" s="1"/>
  <c r="AL95" i="18"/>
  <c r="AJ95" i="18" s="1"/>
  <c r="AV92" i="18"/>
  <c r="AU92" i="18" s="1"/>
  <c r="BS92" i="18" s="1"/>
  <c r="AV96" i="18"/>
  <c r="AU96" i="18" s="1"/>
  <c r="BS96" i="18" s="1"/>
  <c r="AV100" i="18"/>
  <c r="AU100" i="18" s="1"/>
  <c r="BS100" i="18" s="1"/>
  <c r="AJ110" i="18"/>
  <c r="E85" i="18"/>
  <c r="D85" i="18" s="1"/>
  <c r="AI85" i="18" s="1"/>
  <c r="AP85" i="18" s="1"/>
  <c r="E89" i="18"/>
  <c r="D89" i="18" s="1"/>
  <c r="AI89" i="18" s="1"/>
  <c r="AP89" i="18" s="1"/>
  <c r="E93" i="18"/>
  <c r="D93" i="18" s="1"/>
  <c r="AI93" i="18" s="1"/>
  <c r="AP93" i="18" s="1"/>
  <c r="E97" i="18"/>
  <c r="D97" i="18" s="1"/>
  <c r="AI97" i="18" s="1"/>
  <c r="AP97" i="18" s="1"/>
  <c r="E101" i="18"/>
  <c r="D101" i="18" s="1"/>
  <c r="AI101" i="18" s="1"/>
  <c r="AP101" i="18" s="1"/>
  <c r="E105" i="18"/>
  <c r="D105" i="18" s="1"/>
  <c r="AI105" i="18" s="1"/>
  <c r="AP105" i="18" s="1"/>
  <c r="E109" i="18"/>
  <c r="D109" i="18" s="1"/>
  <c r="AI109" i="18" s="1"/>
  <c r="AP109" i="18" s="1"/>
  <c r="AH81" i="18"/>
  <c r="AJ85" i="18"/>
  <c r="AJ89" i="18"/>
  <c r="AJ93" i="18"/>
  <c r="AJ97" i="18"/>
  <c r="AJ101" i="18"/>
  <c r="AJ105" i="18"/>
  <c r="AJ109" i="18"/>
  <c r="AX81" i="18"/>
  <c r="AK81" i="18"/>
  <c r="AP82" i="18"/>
  <c r="G81" i="18"/>
  <c r="D83" i="18"/>
  <c r="AB82" i="18"/>
  <c r="BS86" i="18"/>
  <c r="BS106" i="18"/>
  <c r="BS110" i="18"/>
  <c r="BS108" i="18"/>
  <c r="AB91" i="18" l="1"/>
  <c r="AB99" i="18"/>
  <c r="AB108" i="18"/>
  <c r="AB90" i="18"/>
  <c r="AB92" i="18"/>
  <c r="AB106" i="18"/>
  <c r="AB97" i="18"/>
  <c r="AB109" i="18"/>
  <c r="AB95" i="18"/>
  <c r="AB110" i="18"/>
  <c r="AB86" i="18"/>
  <c r="D81" i="18"/>
  <c r="AB98" i="18"/>
  <c r="AB111" i="18"/>
  <c r="AB88" i="18"/>
  <c r="AB94" i="18"/>
  <c r="AB107" i="18"/>
  <c r="AB102" i="18"/>
  <c r="AB93" i="18"/>
  <c r="AB100" i="18"/>
  <c r="AB103" i="18"/>
  <c r="AB87" i="18"/>
  <c r="AV81" i="18"/>
  <c r="AU81" i="18"/>
  <c r="AB105" i="18"/>
  <c r="AB89" i="18"/>
  <c r="AB104" i="18"/>
  <c r="AB83" i="18"/>
  <c r="AI83" i="18"/>
  <c r="E81" i="18"/>
  <c r="AJ82" i="18"/>
  <c r="AJ81" i="18" s="1"/>
  <c r="AB101" i="18"/>
  <c r="AB85" i="18"/>
  <c r="AB96" i="18"/>
  <c r="AB84" i="18"/>
  <c r="AM81" i="18"/>
  <c r="AL81" i="18"/>
  <c r="AP83" i="18" l="1"/>
  <c r="AI81" i="18"/>
  <c r="AK27" i="17" l="1"/>
  <c r="AK26" i="17"/>
  <c r="AK24" i="17"/>
  <c r="AK21" i="17"/>
  <c r="C14" i="17" l="1"/>
  <c r="BE34" i="17"/>
  <c r="AU34" i="17"/>
  <c r="AY34" i="17" s="1"/>
  <c r="E34" i="17"/>
  <c r="AU36" i="17"/>
  <c r="BD36" i="17" s="1"/>
  <c r="AU35" i="17"/>
  <c r="AZ35" i="17" s="1"/>
  <c r="AE35" i="17"/>
  <c r="AH35" i="17"/>
  <c r="AK268" i="18"/>
  <c r="AK267" i="18"/>
  <c r="AK266" i="18"/>
  <c r="AK265" i="18"/>
  <c r="AK264" i="18"/>
  <c r="AK263" i="18"/>
  <c r="AK262" i="18"/>
  <c r="AK261" i="18"/>
  <c r="AK260" i="18"/>
  <c r="AK259" i="18"/>
  <c r="AK258" i="18"/>
  <c r="AK257" i="18"/>
  <c r="AK256" i="18"/>
  <c r="AK255" i="18"/>
  <c r="AK254" i="18"/>
  <c r="AK253" i="18"/>
  <c r="AK252" i="18"/>
  <c r="AK251" i="18"/>
  <c r="AK250" i="18"/>
  <c r="AK249" i="18"/>
  <c r="AK248" i="18"/>
  <c r="AK247" i="18"/>
  <c r="AK246" i="18"/>
  <c r="AK245" i="18"/>
  <c r="AK244" i="18"/>
  <c r="AK243" i="18"/>
  <c r="AK242" i="18"/>
  <c r="AK241" i="18"/>
  <c r="AK240" i="18"/>
  <c r="AK239" i="18"/>
  <c r="AK238" i="18"/>
  <c r="AK237" i="18"/>
  <c r="AK236" i="18"/>
  <c r="AK234" i="18"/>
  <c r="AK233" i="18"/>
  <c r="AK232" i="18"/>
  <c r="AK231" i="18"/>
  <c r="AK230" i="18"/>
  <c r="AK229" i="18"/>
  <c r="AK228" i="18"/>
  <c r="AK227" i="18"/>
  <c r="AK226" i="18"/>
  <c r="AK225" i="18"/>
  <c r="AK224" i="18"/>
  <c r="AK223" i="18"/>
  <c r="AK222" i="18"/>
  <c r="AK221" i="18"/>
  <c r="AK220" i="18"/>
  <c r="AK219" i="18"/>
  <c r="AK218" i="18"/>
  <c r="AK217" i="18"/>
  <c r="AK216" i="18"/>
  <c r="AK215" i="18"/>
  <c r="AK214" i="18"/>
  <c r="AK213" i="18"/>
  <c r="AH268" i="18"/>
  <c r="AH267" i="18"/>
  <c r="AH266" i="18"/>
  <c r="AH265" i="18"/>
  <c r="AH264" i="18"/>
  <c r="AH263" i="18"/>
  <c r="AH262" i="18"/>
  <c r="AH261" i="18"/>
  <c r="AH260" i="18"/>
  <c r="AH259" i="18"/>
  <c r="AH258" i="18"/>
  <c r="AH257" i="18"/>
  <c r="AH256" i="18"/>
  <c r="AH255" i="18"/>
  <c r="AH254" i="18"/>
  <c r="AH253" i="18"/>
  <c r="AH252" i="18"/>
  <c r="AH251" i="18"/>
  <c r="AH250" i="18"/>
  <c r="AH249" i="18"/>
  <c r="AH248" i="18"/>
  <c r="AH247" i="18"/>
  <c r="AH246" i="18"/>
  <c r="AH245" i="18"/>
  <c r="AH244" i="18"/>
  <c r="AH243" i="18"/>
  <c r="AH242" i="18"/>
  <c r="AH241" i="18"/>
  <c r="AH240" i="18"/>
  <c r="AH239" i="18"/>
  <c r="AH238" i="18"/>
  <c r="AH237" i="18"/>
  <c r="AH236" i="18"/>
  <c r="AH234" i="18"/>
  <c r="AH233" i="18"/>
  <c r="AH232" i="18"/>
  <c r="AH231" i="18"/>
  <c r="AH230" i="18"/>
  <c r="AH229" i="18"/>
  <c r="AH228" i="18"/>
  <c r="AH227" i="18"/>
  <c r="AH226" i="18"/>
  <c r="AH225" i="18"/>
  <c r="AH224" i="18"/>
  <c r="AH223" i="18"/>
  <c r="AH222" i="18"/>
  <c r="AH221" i="18"/>
  <c r="AH220" i="18"/>
  <c r="AH219" i="18"/>
  <c r="AH218" i="18"/>
  <c r="AH217" i="18"/>
  <c r="AH216" i="18"/>
  <c r="AH215" i="18"/>
  <c r="AH214" i="18"/>
  <c r="AH213" i="18"/>
  <c r="AT211" i="18"/>
  <c r="C212" i="18"/>
  <c r="C235" i="18"/>
  <c r="BK268" i="18"/>
  <c r="BI268" i="18"/>
  <c r="AN268" i="18"/>
  <c r="T268" i="18"/>
  <c r="R268" i="18"/>
  <c r="BK267" i="18"/>
  <c r="BI267" i="18"/>
  <c r="T267" i="18"/>
  <c r="R267" i="18"/>
  <c r="BQ266" i="18"/>
  <c r="BK266" i="18"/>
  <c r="BI266" i="18"/>
  <c r="Z266" i="18"/>
  <c r="AN266" i="18" s="1"/>
  <c r="T266" i="18"/>
  <c r="R266" i="18"/>
  <c r="Y266" i="18" s="1"/>
  <c r="AM266" i="18" s="1"/>
  <c r="BQ265" i="18"/>
  <c r="BK265" i="18"/>
  <c r="BI265" i="18"/>
  <c r="Z265" i="18"/>
  <c r="AN265" i="18" s="1"/>
  <c r="T265" i="18"/>
  <c r="R265" i="18"/>
  <c r="Y265" i="18" s="1"/>
  <c r="AM265" i="18" s="1"/>
  <c r="BQ264" i="18"/>
  <c r="BK264" i="18"/>
  <c r="BI264" i="18"/>
  <c r="BP264" i="18" s="1"/>
  <c r="Z264" i="18"/>
  <c r="AN264" i="18" s="1"/>
  <c r="T264" i="18"/>
  <c r="R264" i="18"/>
  <c r="BQ263" i="18"/>
  <c r="BK263" i="18"/>
  <c r="BI263" i="18"/>
  <c r="Z263" i="18"/>
  <c r="AN263" i="18" s="1"/>
  <c r="T263" i="18"/>
  <c r="R263" i="18"/>
  <c r="Y263" i="18" s="1"/>
  <c r="AM263" i="18" s="1"/>
  <c r="BQ262" i="18"/>
  <c r="BK262" i="18"/>
  <c r="BI262" i="18"/>
  <c r="BP262" i="18" s="1"/>
  <c r="Z262" i="18"/>
  <c r="AN262" i="18" s="1"/>
  <c r="T262" i="18"/>
  <c r="R262" i="18"/>
  <c r="BQ261" i="18"/>
  <c r="BK261" i="18"/>
  <c r="BI261" i="18"/>
  <c r="Z261" i="18"/>
  <c r="AN261" i="18" s="1"/>
  <c r="T261" i="18"/>
  <c r="R261" i="18"/>
  <c r="Y261" i="18" s="1"/>
  <c r="AM261" i="18" s="1"/>
  <c r="BQ260" i="18"/>
  <c r="BK260" i="18"/>
  <c r="BI260" i="18"/>
  <c r="BP260" i="18" s="1"/>
  <c r="Z260" i="18"/>
  <c r="AN260" i="18" s="1"/>
  <c r="T260" i="18"/>
  <c r="R260" i="18"/>
  <c r="BQ259" i="18"/>
  <c r="BK259" i="18"/>
  <c r="BI259" i="18"/>
  <c r="Z259" i="18"/>
  <c r="AN259" i="18" s="1"/>
  <c r="T259" i="18"/>
  <c r="R259" i="18"/>
  <c r="BQ258" i="18"/>
  <c r="BK258" i="18"/>
  <c r="BI258" i="18"/>
  <c r="BP258" i="18" s="1"/>
  <c r="Z258" i="18"/>
  <c r="AN258" i="18" s="1"/>
  <c r="T258" i="18"/>
  <c r="R258" i="18"/>
  <c r="BQ257" i="18"/>
  <c r="BK257" i="18"/>
  <c r="BI257" i="18"/>
  <c r="BP257" i="18" s="1"/>
  <c r="Z257" i="18"/>
  <c r="AN257" i="18" s="1"/>
  <c r="T257" i="18"/>
  <c r="R257" i="18"/>
  <c r="Y257" i="18" s="1"/>
  <c r="AM257" i="18" s="1"/>
  <c r="BQ256" i="18"/>
  <c r="BK256" i="18"/>
  <c r="BI256" i="18"/>
  <c r="BP256" i="18" s="1"/>
  <c r="Z256" i="18"/>
  <c r="AN256" i="18" s="1"/>
  <c r="T256" i="18"/>
  <c r="R256" i="18"/>
  <c r="BQ255" i="18"/>
  <c r="BK255" i="18"/>
  <c r="BI255" i="18"/>
  <c r="Z255" i="18"/>
  <c r="AN255" i="18" s="1"/>
  <c r="T255" i="18"/>
  <c r="R255" i="18"/>
  <c r="BQ254" i="18"/>
  <c r="BK254" i="18"/>
  <c r="BI254" i="18"/>
  <c r="BP254" i="18" s="1"/>
  <c r="Z254" i="18"/>
  <c r="AN254" i="18" s="1"/>
  <c r="T254" i="18"/>
  <c r="R254" i="18"/>
  <c r="BQ253" i="18"/>
  <c r="BK253" i="18"/>
  <c r="BI253" i="18"/>
  <c r="Z253" i="18"/>
  <c r="AN253" i="18" s="1"/>
  <c r="T253" i="18"/>
  <c r="R253" i="18"/>
  <c r="Y253" i="18" s="1"/>
  <c r="AM253" i="18" s="1"/>
  <c r="BQ252" i="18"/>
  <c r="BK252" i="18"/>
  <c r="BI252" i="18"/>
  <c r="BP252" i="18" s="1"/>
  <c r="Z252" i="18"/>
  <c r="AN252" i="18" s="1"/>
  <c r="T252" i="18"/>
  <c r="R252" i="18"/>
  <c r="BQ251" i="18"/>
  <c r="BK251" i="18"/>
  <c r="BI251" i="18"/>
  <c r="Z251" i="18"/>
  <c r="AN251" i="18" s="1"/>
  <c r="T251" i="18"/>
  <c r="R251" i="18"/>
  <c r="Y251" i="18" s="1"/>
  <c r="AM251" i="18" s="1"/>
  <c r="BQ250" i="18"/>
  <c r="BK250" i="18"/>
  <c r="BI250" i="18"/>
  <c r="Z250" i="18"/>
  <c r="AN250" i="18" s="1"/>
  <c r="T250" i="18"/>
  <c r="R250" i="18"/>
  <c r="BQ249" i="18"/>
  <c r="BK249" i="18"/>
  <c r="BI249" i="18"/>
  <c r="BP249" i="18" s="1"/>
  <c r="Z249" i="18"/>
  <c r="AN249" i="18" s="1"/>
  <c r="T249" i="18"/>
  <c r="R249" i="18"/>
  <c r="Y249" i="18" s="1"/>
  <c r="AM249" i="18" s="1"/>
  <c r="BQ248" i="18"/>
  <c r="BK248" i="18"/>
  <c r="BI248" i="18"/>
  <c r="Z248" i="18"/>
  <c r="AN248" i="18" s="1"/>
  <c r="T248" i="18"/>
  <c r="R248" i="18"/>
  <c r="BQ247" i="18"/>
  <c r="BK247" i="18"/>
  <c r="BI247" i="18"/>
  <c r="Z247" i="18"/>
  <c r="AN247" i="18" s="1"/>
  <c r="T247" i="18"/>
  <c r="R247" i="18"/>
  <c r="BQ246" i="18"/>
  <c r="BK246" i="18"/>
  <c r="BI246" i="18"/>
  <c r="Z246" i="18"/>
  <c r="AN246" i="18" s="1"/>
  <c r="T246" i="18"/>
  <c r="R246" i="18"/>
  <c r="Y246" i="18" s="1"/>
  <c r="AM246" i="18" s="1"/>
  <c r="BQ245" i="18"/>
  <c r="BK245" i="18"/>
  <c r="BI245" i="18"/>
  <c r="BP245" i="18" s="1"/>
  <c r="Z245" i="18"/>
  <c r="AN245" i="18" s="1"/>
  <c r="T245" i="18"/>
  <c r="R245" i="18"/>
  <c r="BQ244" i="18"/>
  <c r="BK244" i="18"/>
  <c r="BI244" i="18"/>
  <c r="Z244" i="18"/>
  <c r="AN244" i="18" s="1"/>
  <c r="T244" i="18"/>
  <c r="R244" i="18"/>
  <c r="Y244" i="18" s="1"/>
  <c r="AM244" i="18" s="1"/>
  <c r="BQ243" i="18"/>
  <c r="BK243" i="18"/>
  <c r="BI243" i="18"/>
  <c r="BP243" i="18" s="1"/>
  <c r="Z243" i="18"/>
  <c r="AN243" i="18" s="1"/>
  <c r="T243" i="18"/>
  <c r="R243" i="18"/>
  <c r="BQ242" i="18"/>
  <c r="BK242" i="18"/>
  <c r="BI242" i="18"/>
  <c r="Z242" i="18"/>
  <c r="AN242" i="18" s="1"/>
  <c r="T242" i="18"/>
  <c r="R242" i="18"/>
  <c r="Y242" i="18" s="1"/>
  <c r="AM242" i="18" s="1"/>
  <c r="BQ241" i="18"/>
  <c r="BK241" i="18"/>
  <c r="BI241" i="18"/>
  <c r="BP241" i="18" s="1"/>
  <c r="Z241" i="18"/>
  <c r="AN241" i="18" s="1"/>
  <c r="T241" i="18"/>
  <c r="R241" i="18"/>
  <c r="BQ240" i="18"/>
  <c r="BK240" i="18"/>
  <c r="BI240" i="18"/>
  <c r="Z240" i="18"/>
  <c r="AN240" i="18" s="1"/>
  <c r="T240" i="18"/>
  <c r="R240" i="18"/>
  <c r="Y240" i="18" s="1"/>
  <c r="AM240" i="18" s="1"/>
  <c r="BQ239" i="18"/>
  <c r="BK239" i="18"/>
  <c r="BI239" i="18"/>
  <c r="BP239" i="18" s="1"/>
  <c r="Z239" i="18"/>
  <c r="AN239" i="18" s="1"/>
  <c r="T239" i="18"/>
  <c r="R239" i="18"/>
  <c r="BQ238" i="18"/>
  <c r="BK238" i="18"/>
  <c r="BI238" i="18"/>
  <c r="Z238" i="18"/>
  <c r="AN238" i="18" s="1"/>
  <c r="T238" i="18"/>
  <c r="R238" i="18"/>
  <c r="Y238" i="18" s="1"/>
  <c r="AM238" i="18" s="1"/>
  <c r="BQ237" i="18"/>
  <c r="BK237" i="18"/>
  <c r="BI237" i="18"/>
  <c r="BP237" i="18" s="1"/>
  <c r="Z237" i="18"/>
  <c r="AN237" i="18" s="1"/>
  <c r="T237" i="18"/>
  <c r="R237" i="18"/>
  <c r="BQ236" i="18"/>
  <c r="BK236" i="18"/>
  <c r="BI236" i="18"/>
  <c r="Z236" i="18"/>
  <c r="AN236" i="18" s="1"/>
  <c r="T236" i="18"/>
  <c r="R236" i="18"/>
  <c r="Y236" i="18" s="1"/>
  <c r="AM236" i="18" s="1"/>
  <c r="BV235" i="18"/>
  <c r="BU235" i="18"/>
  <c r="BT235" i="18"/>
  <c r="BR235" i="18"/>
  <c r="BO235" i="18"/>
  <c r="BN235" i="18"/>
  <c r="BM235" i="18"/>
  <c r="BL235" i="18"/>
  <c r="BJ235" i="18"/>
  <c r="BH235" i="18"/>
  <c r="BG235" i="18"/>
  <c r="BF235" i="18"/>
  <c r="BE235" i="18"/>
  <c r="BD235" i="18"/>
  <c r="BC235" i="18"/>
  <c r="BB235" i="18"/>
  <c r="BA235" i="18"/>
  <c r="AZ235" i="18"/>
  <c r="AY235" i="18"/>
  <c r="AW235" i="18"/>
  <c r="AS235" i="18"/>
  <c r="AR235" i="18"/>
  <c r="AQ235" i="18"/>
  <c r="AO235" i="18"/>
  <c r="AG235" i="18"/>
  <c r="AF235" i="18"/>
  <c r="AE235" i="18"/>
  <c r="AD235" i="18"/>
  <c r="AC235" i="18"/>
  <c r="AA235" i="18"/>
  <c r="X235" i="18"/>
  <c r="W235" i="18"/>
  <c r="V235" i="18"/>
  <c r="U235" i="18"/>
  <c r="S235" i="18"/>
  <c r="Q235" i="18"/>
  <c r="P235" i="18"/>
  <c r="O235" i="18"/>
  <c r="N235" i="18"/>
  <c r="M235" i="18"/>
  <c r="L235" i="18"/>
  <c r="K235" i="18"/>
  <c r="J235" i="18"/>
  <c r="I235" i="18"/>
  <c r="H235" i="18"/>
  <c r="F235" i="18"/>
  <c r="BQ234" i="18"/>
  <c r="BK234" i="18"/>
  <c r="BI234" i="18"/>
  <c r="Z234" i="18"/>
  <c r="AN234" i="18" s="1"/>
  <c r="T234" i="18"/>
  <c r="R234" i="18"/>
  <c r="BQ233" i="18"/>
  <c r="BK233" i="18"/>
  <c r="BI233" i="18"/>
  <c r="Z233" i="18"/>
  <c r="AN233" i="18" s="1"/>
  <c r="T233" i="18"/>
  <c r="R233" i="18"/>
  <c r="Y233" i="18" s="1"/>
  <c r="AM233" i="18" s="1"/>
  <c r="BQ232" i="18"/>
  <c r="BK232" i="18"/>
  <c r="BI232" i="18"/>
  <c r="BP232" i="18" s="1"/>
  <c r="Z232" i="18"/>
  <c r="AN232" i="18" s="1"/>
  <c r="T232" i="18"/>
  <c r="R232" i="18"/>
  <c r="BQ231" i="18"/>
  <c r="BK231" i="18"/>
  <c r="BI231" i="18"/>
  <c r="BP231" i="18" s="1"/>
  <c r="Z231" i="18"/>
  <c r="AN231" i="18" s="1"/>
  <c r="T231" i="18"/>
  <c r="R231" i="18"/>
  <c r="BQ230" i="18"/>
  <c r="BK230" i="18"/>
  <c r="BI230" i="18"/>
  <c r="BP230" i="18" s="1"/>
  <c r="Z230" i="18"/>
  <c r="AN230" i="18" s="1"/>
  <c r="T230" i="18"/>
  <c r="R230" i="18"/>
  <c r="Y230" i="18" s="1"/>
  <c r="AM230" i="18" s="1"/>
  <c r="BQ229" i="18"/>
  <c r="BK229" i="18"/>
  <c r="BI229" i="18"/>
  <c r="BP229" i="18" s="1"/>
  <c r="Z229" i="18"/>
  <c r="AN229" i="18" s="1"/>
  <c r="T229" i="18"/>
  <c r="R229" i="18"/>
  <c r="Y229" i="18" s="1"/>
  <c r="AM229" i="18" s="1"/>
  <c r="BQ228" i="18"/>
  <c r="BK228" i="18"/>
  <c r="BI228" i="18"/>
  <c r="BP228" i="18" s="1"/>
  <c r="Z228" i="18"/>
  <c r="AN228" i="18" s="1"/>
  <c r="T228" i="18"/>
  <c r="R228" i="18"/>
  <c r="BQ227" i="18"/>
  <c r="BK227" i="18"/>
  <c r="BI227" i="18"/>
  <c r="BP227" i="18" s="1"/>
  <c r="Z227" i="18"/>
  <c r="AN227" i="18" s="1"/>
  <c r="T227" i="18"/>
  <c r="R227" i="18"/>
  <c r="BQ226" i="18"/>
  <c r="BG226" i="18"/>
  <c r="BI226" i="18" s="1"/>
  <c r="Z226" i="18"/>
  <c r="AN226" i="18" s="1"/>
  <c r="T226" i="18"/>
  <c r="R226" i="18"/>
  <c r="Y226" i="18" s="1"/>
  <c r="AM226" i="18" s="1"/>
  <c r="BQ225" i="18"/>
  <c r="BK225" i="18"/>
  <c r="BI225" i="18"/>
  <c r="Z225" i="18"/>
  <c r="AN225" i="18" s="1"/>
  <c r="T225" i="18"/>
  <c r="R225" i="18"/>
  <c r="BQ224" i="18"/>
  <c r="BK224" i="18"/>
  <c r="BI224" i="18"/>
  <c r="BP224" i="18" s="1"/>
  <c r="Z224" i="18"/>
  <c r="AN224" i="18" s="1"/>
  <c r="T224" i="18"/>
  <c r="R224" i="18"/>
  <c r="Y224" i="18" s="1"/>
  <c r="AM224" i="18" s="1"/>
  <c r="BQ223" i="18"/>
  <c r="BK223" i="18"/>
  <c r="BI223" i="18"/>
  <c r="Z223" i="18"/>
  <c r="AN223" i="18" s="1"/>
  <c r="T223" i="18"/>
  <c r="R223" i="18"/>
  <c r="BQ222" i="18"/>
  <c r="BG222" i="18"/>
  <c r="BK222" i="18" s="1"/>
  <c r="Z222" i="18"/>
  <c r="AN222" i="18" s="1"/>
  <c r="P222" i="18"/>
  <c r="R222" i="18" s="1"/>
  <c r="BQ221" i="18"/>
  <c r="BK221" i="18"/>
  <c r="BI221" i="18"/>
  <c r="Z221" i="18"/>
  <c r="AN221" i="18" s="1"/>
  <c r="T221" i="18"/>
  <c r="R221" i="18"/>
  <c r="Y221" i="18" s="1"/>
  <c r="AM221" i="18" s="1"/>
  <c r="BQ220" i="18"/>
  <c r="BK220" i="18"/>
  <c r="BI220" i="18"/>
  <c r="Z220" i="18"/>
  <c r="AN220" i="18" s="1"/>
  <c r="T220" i="18"/>
  <c r="R220" i="18"/>
  <c r="Y220" i="18" s="1"/>
  <c r="AM220" i="18" s="1"/>
  <c r="BQ219" i="18"/>
  <c r="BK219" i="18"/>
  <c r="BI219" i="18"/>
  <c r="BP219" i="18" s="1"/>
  <c r="Z219" i="18"/>
  <c r="AN219" i="18" s="1"/>
  <c r="T219" i="18"/>
  <c r="R219" i="18"/>
  <c r="Y219" i="18" s="1"/>
  <c r="AM219" i="18" s="1"/>
  <c r="BQ218" i="18"/>
  <c r="BK218" i="18"/>
  <c r="BI218" i="18"/>
  <c r="Z218" i="18"/>
  <c r="AN218" i="18" s="1"/>
  <c r="T218" i="18"/>
  <c r="R218" i="18"/>
  <c r="Y218" i="18" s="1"/>
  <c r="AM218" i="18" s="1"/>
  <c r="BQ217" i="18"/>
  <c r="BK217" i="18"/>
  <c r="BI217" i="18"/>
  <c r="BP217" i="18" s="1"/>
  <c r="Z217" i="18"/>
  <c r="AN217" i="18" s="1"/>
  <c r="T217" i="18"/>
  <c r="R217" i="18"/>
  <c r="Y217" i="18" s="1"/>
  <c r="AM217" i="18" s="1"/>
  <c r="BQ216" i="18"/>
  <c r="BK216" i="18"/>
  <c r="BI216" i="18"/>
  <c r="Z216" i="18"/>
  <c r="AN216" i="18" s="1"/>
  <c r="T216" i="18"/>
  <c r="R216" i="18"/>
  <c r="Y216" i="18" s="1"/>
  <c r="AM216" i="18" s="1"/>
  <c r="BQ215" i="18"/>
  <c r="BK215" i="18"/>
  <c r="BI215" i="18"/>
  <c r="BP215" i="18" s="1"/>
  <c r="Z215" i="18"/>
  <c r="AN215" i="18" s="1"/>
  <c r="T215" i="18"/>
  <c r="R215" i="18"/>
  <c r="Y215" i="18" s="1"/>
  <c r="AM215" i="18" s="1"/>
  <c r="BQ214" i="18"/>
  <c r="BK214" i="18"/>
  <c r="BI214" i="18"/>
  <c r="BP214" i="18" s="1"/>
  <c r="Z214" i="18"/>
  <c r="AN214" i="18" s="1"/>
  <c r="T214" i="18"/>
  <c r="R214" i="18"/>
  <c r="BQ213" i="18"/>
  <c r="BK213" i="18"/>
  <c r="BI213" i="18"/>
  <c r="Z213" i="18"/>
  <c r="AN213" i="18" s="1"/>
  <c r="T213" i="18"/>
  <c r="R213" i="18"/>
  <c r="Y213" i="18" s="1"/>
  <c r="AM213" i="18" s="1"/>
  <c r="BV212" i="18"/>
  <c r="BU212" i="18"/>
  <c r="BT212" i="18"/>
  <c r="BR212" i="18"/>
  <c r="BO212" i="18"/>
  <c r="BN212" i="18"/>
  <c r="BM212" i="18"/>
  <c r="BL212" i="18"/>
  <c r="BJ212" i="18"/>
  <c r="BH212" i="18"/>
  <c r="BF212" i="18"/>
  <c r="BE212" i="18"/>
  <c r="BE211" i="18" s="1"/>
  <c r="BD212" i="18"/>
  <c r="BC212" i="18"/>
  <c r="BB212" i="18"/>
  <c r="BA212" i="18"/>
  <c r="AZ212" i="18"/>
  <c r="AY212" i="18"/>
  <c r="AW212" i="18"/>
  <c r="AS212" i="18"/>
  <c r="AR212" i="18"/>
  <c r="AQ212" i="18"/>
  <c r="AO212" i="18"/>
  <c r="AG212" i="18"/>
  <c r="AG211" i="18" s="1"/>
  <c r="AF212" i="18"/>
  <c r="AE212" i="18"/>
  <c r="AD212" i="18"/>
  <c r="AC212" i="18"/>
  <c r="AA212" i="18"/>
  <c r="X212" i="18"/>
  <c r="W212" i="18"/>
  <c r="V212" i="18"/>
  <c r="V211" i="18" s="1"/>
  <c r="U212" i="18"/>
  <c r="S212" i="18"/>
  <c r="Q212" i="18"/>
  <c r="O212" i="18"/>
  <c r="O211" i="18" s="1"/>
  <c r="N212" i="18"/>
  <c r="M212" i="18"/>
  <c r="L212" i="18"/>
  <c r="K212" i="18"/>
  <c r="J212" i="18"/>
  <c r="I212" i="18"/>
  <c r="H212" i="18"/>
  <c r="F212" i="18"/>
  <c r="F211" i="18" s="1"/>
  <c r="K211" i="18" l="1"/>
  <c r="BA211" i="18"/>
  <c r="I211" i="18"/>
  <c r="M211" i="18"/>
  <c r="L211" i="18"/>
  <c r="BJ211" i="18"/>
  <c r="BO211" i="18"/>
  <c r="AX260" i="18"/>
  <c r="AV260" i="18" s="1"/>
  <c r="G223" i="18"/>
  <c r="AL223" i="18" s="1"/>
  <c r="Y222" i="18"/>
  <c r="AM222" i="18" s="1"/>
  <c r="T222" i="18"/>
  <c r="G222" i="18" s="1"/>
  <c r="AL222" i="18" s="1"/>
  <c r="AX220" i="18"/>
  <c r="S211" i="18"/>
  <c r="X211" i="18"/>
  <c r="AY211" i="18"/>
  <c r="BC211" i="18"/>
  <c r="BH211" i="18"/>
  <c r="BN211" i="18"/>
  <c r="AX224" i="18"/>
  <c r="AV224" i="18" s="1"/>
  <c r="G225" i="18"/>
  <c r="AL225" i="18" s="1"/>
  <c r="AX258" i="18"/>
  <c r="AV258" i="18" s="1"/>
  <c r="G213" i="18"/>
  <c r="AL213" i="18" s="1"/>
  <c r="AJ213" i="18" s="1"/>
  <c r="U211" i="18"/>
  <c r="AA211" i="18"/>
  <c r="AZ211" i="18"/>
  <c r="BD211" i="18"/>
  <c r="AX213" i="18"/>
  <c r="W211" i="18"/>
  <c r="BF211" i="18"/>
  <c r="BK235" i="18"/>
  <c r="BL211" i="18"/>
  <c r="BR211" i="18"/>
  <c r="AX215" i="18"/>
  <c r="AV215" i="18" s="1"/>
  <c r="AU215" i="18" s="1"/>
  <c r="BS215" i="18" s="1"/>
  <c r="G219" i="18"/>
  <c r="AL219" i="18" s="1"/>
  <c r="AJ219" i="18" s="1"/>
  <c r="G228" i="18"/>
  <c r="AL228" i="18" s="1"/>
  <c r="AX237" i="18"/>
  <c r="AV237" i="18" s="1"/>
  <c r="AX239" i="18"/>
  <c r="AV239" i="18" s="1"/>
  <c r="AU239" i="18" s="1"/>
  <c r="BS239" i="18" s="1"/>
  <c r="G240" i="18"/>
  <c r="AL240" i="18" s="1"/>
  <c r="AJ240" i="18" s="1"/>
  <c r="G245" i="18"/>
  <c r="AL245" i="18" s="1"/>
  <c r="G249" i="18"/>
  <c r="AL249" i="18" s="1"/>
  <c r="AJ249" i="18" s="1"/>
  <c r="AX253" i="18"/>
  <c r="AX257" i="18"/>
  <c r="AV257" i="18" s="1"/>
  <c r="AU257" i="18" s="1"/>
  <c r="BS257" i="18" s="1"/>
  <c r="G216" i="18"/>
  <c r="AL216" i="18" s="1"/>
  <c r="AJ216" i="18" s="1"/>
  <c r="AX256" i="18"/>
  <c r="AV256" i="18" s="1"/>
  <c r="AU256" i="18" s="1"/>
  <c r="BS256" i="18" s="1"/>
  <c r="Q211" i="18"/>
  <c r="AO211" i="18"/>
  <c r="AW211" i="18"/>
  <c r="BB211" i="18"/>
  <c r="BM211" i="18"/>
  <c r="AX217" i="18"/>
  <c r="AV217" i="18" s="1"/>
  <c r="AX218" i="18"/>
  <c r="AX223" i="18"/>
  <c r="AX241" i="18"/>
  <c r="AV241" i="18" s="1"/>
  <c r="AU241" i="18" s="1"/>
  <c r="BS241" i="18" s="1"/>
  <c r="G242" i="18"/>
  <c r="AL242" i="18" s="1"/>
  <c r="AJ242" i="18" s="1"/>
  <c r="AX244" i="18"/>
  <c r="AX248" i="18"/>
  <c r="AS36" i="17"/>
  <c r="AZ34" i="17"/>
  <c r="AY36" i="17"/>
  <c r="AR34" i="17"/>
  <c r="AR36" i="17"/>
  <c r="AZ36" i="17"/>
  <c r="AS34" i="17"/>
  <c r="Y34" i="17"/>
  <c r="AH34" i="17" s="1"/>
  <c r="AE34" i="17"/>
  <c r="BB34" i="17"/>
  <c r="AW34" i="17"/>
  <c r="BD34" i="17"/>
  <c r="O34" i="17"/>
  <c r="S34" i="17" s="1"/>
  <c r="O35" i="17"/>
  <c r="AR35" i="17"/>
  <c r="AY35" i="17"/>
  <c r="AH36" i="17"/>
  <c r="AE36" i="17"/>
  <c r="BB36" i="17"/>
  <c r="BB35" i="17"/>
  <c r="O36" i="17"/>
  <c r="V36" i="17" s="1"/>
  <c r="AW35" i="17"/>
  <c r="BD35" i="17"/>
  <c r="AS35" i="17"/>
  <c r="M36" i="17"/>
  <c r="AW36" i="17"/>
  <c r="Y254" i="18"/>
  <c r="AM254" i="18" s="1"/>
  <c r="G254" i="18"/>
  <c r="AL254" i="18" s="1"/>
  <c r="BP234" i="18"/>
  <c r="AX234" i="18"/>
  <c r="G258" i="18"/>
  <c r="AL258" i="18" s="1"/>
  <c r="Y258" i="18"/>
  <c r="AM258" i="18" s="1"/>
  <c r="H211" i="18"/>
  <c r="P212" i="18"/>
  <c r="P211" i="18" s="1"/>
  <c r="G214" i="18"/>
  <c r="AL214" i="18" s="1"/>
  <c r="BP223" i="18"/>
  <c r="AX236" i="18"/>
  <c r="Y262" i="18"/>
  <c r="AM262" i="18" s="1"/>
  <c r="G262" i="18"/>
  <c r="AL262" i="18" s="1"/>
  <c r="BP266" i="18"/>
  <c r="AX266" i="18"/>
  <c r="AH235" i="18"/>
  <c r="G224" i="18"/>
  <c r="AL224" i="18" s="1"/>
  <c r="AJ224" i="18" s="1"/>
  <c r="BQ212" i="18"/>
  <c r="G229" i="18"/>
  <c r="AL229" i="18" s="1"/>
  <c r="AJ229" i="18" s="1"/>
  <c r="AX229" i="18"/>
  <c r="AV229" i="18" s="1"/>
  <c r="G230" i="18"/>
  <c r="AL230" i="18" s="1"/>
  <c r="AJ230" i="18" s="1"/>
  <c r="G233" i="18"/>
  <c r="AL233" i="18" s="1"/>
  <c r="AJ233" i="18" s="1"/>
  <c r="AX233" i="18"/>
  <c r="G241" i="18"/>
  <c r="AL241" i="18" s="1"/>
  <c r="Y241" i="18"/>
  <c r="AM241" i="18" s="1"/>
  <c r="AX261" i="18"/>
  <c r="BP261" i="18"/>
  <c r="BP265" i="18"/>
  <c r="AX265" i="18"/>
  <c r="J211" i="18"/>
  <c r="N211" i="18"/>
  <c r="AX216" i="18"/>
  <c r="G218" i="18"/>
  <c r="AL218" i="18" s="1"/>
  <c r="AJ218" i="18" s="1"/>
  <c r="AX219" i="18"/>
  <c r="AV219" i="18" s="1"/>
  <c r="AX221" i="18"/>
  <c r="G238" i="18"/>
  <c r="AL238" i="18" s="1"/>
  <c r="AJ238" i="18" s="1"/>
  <c r="AX240" i="18"/>
  <c r="Y255" i="18"/>
  <c r="AM255" i="18" s="1"/>
  <c r="G255" i="18"/>
  <c r="AL255" i="18" s="1"/>
  <c r="G261" i="18"/>
  <c r="AL261" i="18" s="1"/>
  <c r="AJ261" i="18" s="1"/>
  <c r="G237" i="18"/>
  <c r="AL237" i="18" s="1"/>
  <c r="Y267" i="18"/>
  <c r="AM267" i="18" s="1"/>
  <c r="G267" i="18"/>
  <c r="AL267" i="18" s="1"/>
  <c r="G266" i="18"/>
  <c r="AL266" i="18" s="1"/>
  <c r="AJ266" i="18" s="1"/>
  <c r="AH212" i="18"/>
  <c r="AF211" i="18"/>
  <c r="C211" i="18"/>
  <c r="AK235" i="18"/>
  <c r="AX252" i="18"/>
  <c r="AV252" i="18" s="1"/>
  <c r="G257" i="18"/>
  <c r="AL257" i="18" s="1"/>
  <c r="AJ257" i="18" s="1"/>
  <c r="AX264" i="18"/>
  <c r="AV264" i="18" s="1"/>
  <c r="BP236" i="18"/>
  <c r="Y237" i="18"/>
  <c r="AM237" i="18" s="1"/>
  <c r="AX243" i="18"/>
  <c r="AV243" i="18" s="1"/>
  <c r="G244" i="18"/>
  <c r="BP244" i="18"/>
  <c r="Y245" i="18"/>
  <c r="AM245" i="18" s="1"/>
  <c r="AX245" i="18"/>
  <c r="AV245" i="18" s="1"/>
  <c r="G246" i="18"/>
  <c r="BP248" i="18"/>
  <c r="BP253" i="18"/>
  <c r="BQ235" i="18"/>
  <c r="G253" i="18"/>
  <c r="G265" i="18"/>
  <c r="BP240" i="18"/>
  <c r="AX249" i="18"/>
  <c r="AV249" i="18" s="1"/>
  <c r="AX262" i="18"/>
  <c r="AV262" i="18" s="1"/>
  <c r="G263" i="18"/>
  <c r="AX232" i="18"/>
  <c r="AV232" i="18" s="1"/>
  <c r="AX214" i="18"/>
  <c r="AV214" i="18" s="1"/>
  <c r="G215" i="18"/>
  <c r="G220" i="18"/>
  <c r="BP221" i="18"/>
  <c r="BI222" i="18"/>
  <c r="BI212" i="18" s="1"/>
  <c r="AX228" i="18"/>
  <c r="AV228" i="18" s="1"/>
  <c r="BP233" i="18"/>
  <c r="Y225" i="18"/>
  <c r="G226" i="18"/>
  <c r="AL226" i="18" s="1"/>
  <c r="AJ226" i="18" s="1"/>
  <c r="G232" i="18"/>
  <c r="AL232" i="18" s="1"/>
  <c r="AN212" i="18"/>
  <c r="G236" i="18"/>
  <c r="AL236" i="18" s="1"/>
  <c r="AJ236" i="18" s="1"/>
  <c r="T235" i="18"/>
  <c r="G243" i="18"/>
  <c r="AL243" i="18" s="1"/>
  <c r="Y243" i="18"/>
  <c r="AM243" i="18" s="1"/>
  <c r="AK212" i="18"/>
  <c r="BP225" i="18"/>
  <c r="AX225" i="18"/>
  <c r="Y227" i="18"/>
  <c r="AM227" i="18" s="1"/>
  <c r="G227" i="18"/>
  <c r="AL227" i="18" s="1"/>
  <c r="Y231" i="18"/>
  <c r="AM231" i="18" s="1"/>
  <c r="G231" i="18"/>
  <c r="AL231" i="18" s="1"/>
  <c r="G234" i="18"/>
  <c r="AL234" i="18" s="1"/>
  <c r="Y234" i="18"/>
  <c r="AM234" i="18" s="1"/>
  <c r="AX242" i="18"/>
  <c r="BP242" i="18"/>
  <c r="Y259" i="18"/>
  <c r="AM259" i="18" s="1"/>
  <c r="G259" i="18"/>
  <c r="AL259" i="18" s="1"/>
  <c r="AX259" i="18"/>
  <c r="BP259" i="18"/>
  <c r="R212" i="18"/>
  <c r="BP220" i="18"/>
  <c r="Y223" i="18"/>
  <c r="AM223" i="18" s="1"/>
  <c r="Y228" i="18"/>
  <c r="Y232" i="18"/>
  <c r="AM232" i="18" s="1"/>
  <c r="AN235" i="18"/>
  <c r="G256" i="18"/>
  <c r="AL256" i="18" s="1"/>
  <c r="Y256" i="18"/>
  <c r="AM256" i="18" s="1"/>
  <c r="BP226" i="18"/>
  <c r="BK226" i="18"/>
  <c r="BK212" i="18" s="1"/>
  <c r="Z212" i="18"/>
  <c r="BG212" i="18"/>
  <c r="BG211" i="18" s="1"/>
  <c r="BP213" i="18"/>
  <c r="Y214" i="18"/>
  <c r="AM214" i="18" s="1"/>
  <c r="BP216" i="18"/>
  <c r="BP218" i="18"/>
  <c r="G217" i="18"/>
  <c r="AL217" i="18" s="1"/>
  <c r="AJ217" i="18" s="1"/>
  <c r="G221" i="18"/>
  <c r="AL221" i="18" s="1"/>
  <c r="AJ221" i="18" s="1"/>
  <c r="AX230" i="18"/>
  <c r="AV230" i="18" s="1"/>
  <c r="Z235" i="18"/>
  <c r="R235" i="18"/>
  <c r="G264" i="18"/>
  <c r="AL264" i="18" s="1"/>
  <c r="Y264" i="18"/>
  <c r="AM264" i="18" s="1"/>
  <c r="AX227" i="18"/>
  <c r="AV227" i="18" s="1"/>
  <c r="AX231" i="18"/>
  <c r="AV231" i="18" s="1"/>
  <c r="AX246" i="18"/>
  <c r="BP246" i="18"/>
  <c r="G247" i="18"/>
  <c r="AL247" i="18" s="1"/>
  <c r="Y247" i="18"/>
  <c r="AM247" i="18" s="1"/>
  <c r="BP250" i="18"/>
  <c r="AX250" i="18"/>
  <c r="AX238" i="18"/>
  <c r="BP238" i="18"/>
  <c r="BI235" i="18"/>
  <c r="G239" i="18"/>
  <c r="AL239" i="18" s="1"/>
  <c r="Y239" i="18"/>
  <c r="AM239" i="18" s="1"/>
  <c r="G248" i="18"/>
  <c r="AL248" i="18" s="1"/>
  <c r="Y248" i="18"/>
  <c r="AM248" i="18" s="1"/>
  <c r="G250" i="18"/>
  <c r="AL250" i="18" s="1"/>
  <c r="Y250" i="18"/>
  <c r="AM250" i="18" s="1"/>
  <c r="AX263" i="18"/>
  <c r="BP263" i="18"/>
  <c r="AX247" i="18"/>
  <c r="G251" i="18"/>
  <c r="AL251" i="18" s="1"/>
  <c r="AJ251" i="18" s="1"/>
  <c r="AX254" i="18"/>
  <c r="AV254" i="18" s="1"/>
  <c r="G260" i="18"/>
  <c r="AL260" i="18" s="1"/>
  <c r="Y260" i="18"/>
  <c r="AM260" i="18" s="1"/>
  <c r="AX268" i="18"/>
  <c r="AX251" i="18"/>
  <c r="BP251" i="18"/>
  <c r="AX267" i="18"/>
  <c r="BP267" i="18"/>
  <c r="G268" i="18"/>
  <c r="AL268" i="18" s="1"/>
  <c r="Y268" i="18"/>
  <c r="AM268" i="18" s="1"/>
  <c r="BP247" i="18"/>
  <c r="G252" i="18"/>
  <c r="AL252" i="18" s="1"/>
  <c r="Y252" i="18"/>
  <c r="AM252" i="18" s="1"/>
  <c r="AX255" i="18"/>
  <c r="BP255" i="18"/>
  <c r="BP268" i="18"/>
  <c r="AJ223" i="18" l="1"/>
  <c r="E242" i="18"/>
  <c r="D242" i="18" s="1"/>
  <c r="E222" i="18"/>
  <c r="D222" i="18" s="1"/>
  <c r="AI222" i="18" s="1"/>
  <c r="AP222" i="18" s="1"/>
  <c r="E240" i="18"/>
  <c r="D240" i="18" s="1"/>
  <c r="AI240" i="18" s="1"/>
  <c r="AP240" i="18" s="1"/>
  <c r="AH211" i="18"/>
  <c r="AJ258" i="18"/>
  <c r="E213" i="18"/>
  <c r="D213" i="18" s="1"/>
  <c r="AI213" i="18" s="1"/>
  <c r="AJ222" i="18"/>
  <c r="E261" i="18"/>
  <c r="D261" i="18" s="1"/>
  <c r="AI261" i="18" s="1"/>
  <c r="AP261" i="18" s="1"/>
  <c r="BK211" i="18"/>
  <c r="AJ237" i="18"/>
  <c r="AJ264" i="18"/>
  <c r="AJ256" i="18"/>
  <c r="T212" i="18"/>
  <c r="AV266" i="18"/>
  <c r="AU266" i="18" s="1"/>
  <c r="BS266" i="18" s="1"/>
  <c r="T34" i="17"/>
  <c r="V34" i="17"/>
  <c r="AV220" i="18"/>
  <c r="AU220" i="18" s="1"/>
  <c r="BS220" i="18" s="1"/>
  <c r="AJ255" i="18"/>
  <c r="E237" i="18"/>
  <c r="D237" i="18" s="1"/>
  <c r="E224" i="18"/>
  <c r="D224" i="18" s="1"/>
  <c r="AV223" i="18"/>
  <c r="AU223" i="18" s="1"/>
  <c r="BS223" i="18" s="1"/>
  <c r="R211" i="18"/>
  <c r="AJ259" i="18"/>
  <c r="AJ227" i="18"/>
  <c r="AV240" i="18"/>
  <c r="AU240" i="18" s="1"/>
  <c r="BS240" i="18" s="1"/>
  <c r="AV253" i="18"/>
  <c r="AU253" i="18" s="1"/>
  <c r="BS253" i="18" s="1"/>
  <c r="AV216" i="18"/>
  <c r="AU216" i="18" s="1"/>
  <c r="BS216" i="18" s="1"/>
  <c r="E230" i="18"/>
  <c r="D230" i="18" s="1"/>
  <c r="E262" i="18"/>
  <c r="D262" i="18" s="1"/>
  <c r="AV234" i="18"/>
  <c r="AU234" i="18" s="1"/>
  <c r="BS234" i="18" s="1"/>
  <c r="E225" i="18"/>
  <c r="D225" i="18" s="1"/>
  <c r="AI225" i="18" s="1"/>
  <c r="AP225" i="18" s="1"/>
  <c r="AK211" i="18"/>
  <c r="AJ268" i="18"/>
  <c r="E249" i="18"/>
  <c r="D249" i="18" s="1"/>
  <c r="AI249" i="18" s="1"/>
  <c r="AP249" i="18" s="1"/>
  <c r="AJ231" i="18"/>
  <c r="AV248" i="18"/>
  <c r="AU248" i="18" s="1"/>
  <c r="BS248" i="18" s="1"/>
  <c r="AV265" i="18"/>
  <c r="AU265" i="18" s="1"/>
  <c r="BS265" i="18" s="1"/>
  <c r="AJ252" i="18"/>
  <c r="E245" i="18"/>
  <c r="D245" i="18" s="1"/>
  <c r="AI245" i="18" s="1"/>
  <c r="AP245" i="18" s="1"/>
  <c r="E241" i="18"/>
  <c r="D241" i="18" s="1"/>
  <c r="AI241" i="18" s="1"/>
  <c r="AP241" i="18" s="1"/>
  <c r="AV261" i="18"/>
  <c r="AU261" i="18" s="1"/>
  <c r="BS261" i="18" s="1"/>
  <c r="AJ247" i="18"/>
  <c r="E238" i="18"/>
  <c r="D238" i="18" s="1"/>
  <c r="E216" i="18"/>
  <c r="D216" i="18" s="1"/>
  <c r="AJ234" i="18"/>
  <c r="E218" i="18"/>
  <c r="D218" i="18" s="1"/>
  <c r="E219" i="18"/>
  <c r="D219" i="18" s="1"/>
  <c r="AI219" i="18" s="1"/>
  <c r="AP219" i="18" s="1"/>
  <c r="AJ245" i="18"/>
  <c r="AJ260" i="18"/>
  <c r="AJ248" i="18"/>
  <c r="AV218" i="18"/>
  <c r="AU218" i="18" s="1"/>
  <c r="BS218" i="18" s="1"/>
  <c r="E233" i="18"/>
  <c r="D233" i="18" s="1"/>
  <c r="AI233" i="18" s="1"/>
  <c r="AP233" i="18" s="1"/>
  <c r="AV233" i="18"/>
  <c r="AU233" i="18" s="1"/>
  <c r="BS233" i="18" s="1"/>
  <c r="AV244" i="18"/>
  <c r="AU244" i="18" s="1"/>
  <c r="BS244" i="18" s="1"/>
  <c r="AL34" i="17"/>
  <c r="AJ34" i="17" s="1"/>
  <c r="AL36" i="17"/>
  <c r="AJ36" i="17" s="1"/>
  <c r="AL35" i="17"/>
  <c r="AJ35" i="17" s="1"/>
  <c r="X36" i="17"/>
  <c r="AG36" i="17" s="1"/>
  <c r="L36" i="17"/>
  <c r="Q36" i="17"/>
  <c r="M34" i="17"/>
  <c r="Q34" i="17"/>
  <c r="X34" i="17"/>
  <c r="AG34" i="17" s="1"/>
  <c r="L34" i="17"/>
  <c r="T35" i="17"/>
  <c r="M35" i="17"/>
  <c r="S35" i="17"/>
  <c r="L35" i="17"/>
  <c r="T36" i="17"/>
  <c r="Q35" i="17"/>
  <c r="S36" i="17"/>
  <c r="V35" i="17"/>
  <c r="X35" i="17"/>
  <c r="AG35" i="17" s="1"/>
  <c r="AU262" i="18"/>
  <c r="BS262" i="18" s="1"/>
  <c r="AU252" i="18"/>
  <c r="BS252" i="18" s="1"/>
  <c r="AU258" i="18"/>
  <c r="BS258" i="18" s="1"/>
  <c r="AU227" i="18"/>
  <c r="BS227" i="18" s="1"/>
  <c r="AL253" i="18"/>
  <c r="AJ253" i="18" s="1"/>
  <c r="AI242" i="18"/>
  <c r="AP242" i="18" s="1"/>
  <c r="E254" i="18"/>
  <c r="D254" i="18" s="1"/>
  <c r="AL215" i="18"/>
  <c r="AJ215" i="18" s="1"/>
  <c r="AU264" i="18"/>
  <c r="BS264" i="18" s="1"/>
  <c r="BQ211" i="18"/>
  <c r="AV251" i="18"/>
  <c r="AU254" i="18"/>
  <c r="BS254" i="18" s="1"/>
  <c r="AJ250" i="18"/>
  <c r="AJ239" i="18"/>
  <c r="AU237" i="18"/>
  <c r="BS237" i="18" s="1"/>
  <c r="Z211" i="18"/>
  <c r="AJ232" i="18"/>
  <c r="AU224" i="18"/>
  <c r="BS224" i="18" s="1"/>
  <c r="E215" i="18"/>
  <c r="D215" i="18" s="1"/>
  <c r="AM225" i="18"/>
  <c r="AJ225" i="18" s="1"/>
  <c r="BI211" i="18"/>
  <c r="AU214" i="18"/>
  <c r="BS214" i="18" s="1"/>
  <c r="AU260" i="18"/>
  <c r="BS260" i="18" s="1"/>
  <c r="E246" i="18"/>
  <c r="D246" i="18" s="1"/>
  <c r="AL246" i="18"/>
  <c r="AJ246" i="18" s="1"/>
  <c r="AL244" i="18"/>
  <c r="AJ244" i="18" s="1"/>
  <c r="AV236" i="18"/>
  <c r="AU236" i="18" s="1"/>
  <c r="BS236" i="18" s="1"/>
  <c r="AJ241" i="18"/>
  <c r="AJ262" i="18"/>
  <c r="E220" i="18"/>
  <c r="D220" i="18" s="1"/>
  <c r="AL220" i="18"/>
  <c r="AJ220" i="18" s="1"/>
  <c r="AU230" i="18"/>
  <c r="BS230" i="18" s="1"/>
  <c r="AJ243" i="18"/>
  <c r="AU228" i="18"/>
  <c r="BS228" i="18" s="1"/>
  <c r="AU219" i="18"/>
  <c r="BS219" i="18" s="1"/>
  <c r="AJ254" i="18"/>
  <c r="AU245" i="18"/>
  <c r="BS245" i="18" s="1"/>
  <c r="E267" i="18"/>
  <c r="D267" i="18" s="1"/>
  <c r="AU231" i="18"/>
  <c r="BS231" i="18" s="1"/>
  <c r="AJ214" i="18"/>
  <c r="E229" i="18"/>
  <c r="D229" i="18" s="1"/>
  <c r="AM228" i="18"/>
  <c r="AJ228" i="18" s="1"/>
  <c r="E226" i="18"/>
  <c r="D226" i="18" s="1"/>
  <c r="AV221" i="18"/>
  <c r="AU232" i="18"/>
  <c r="BS232" i="18" s="1"/>
  <c r="E263" i="18"/>
  <c r="D263" i="18" s="1"/>
  <c r="AL263" i="18"/>
  <c r="AJ263" i="18" s="1"/>
  <c r="AU249" i="18"/>
  <c r="BS249" i="18" s="1"/>
  <c r="E265" i="18"/>
  <c r="D265" i="18" s="1"/>
  <c r="AL265" i="18"/>
  <c r="AJ265" i="18" s="1"/>
  <c r="AU243" i="18"/>
  <c r="BS243" i="18" s="1"/>
  <c r="AU217" i="18"/>
  <c r="BS217" i="18" s="1"/>
  <c r="E255" i="18"/>
  <c r="D255" i="18" s="1"/>
  <c r="E266" i="18"/>
  <c r="D266" i="18" s="1"/>
  <c r="E258" i="18"/>
  <c r="D258" i="18" s="1"/>
  <c r="AJ267" i="18"/>
  <c r="AU229" i="18"/>
  <c r="BS229" i="18" s="1"/>
  <c r="T211" i="18"/>
  <c r="AN211" i="18"/>
  <c r="E257" i="18"/>
  <c r="D257" i="18" s="1"/>
  <c r="E244" i="18"/>
  <c r="D244" i="18" s="1"/>
  <c r="AV259" i="18"/>
  <c r="AV242" i="18"/>
  <c r="BP235" i="18"/>
  <c r="AM235" i="18"/>
  <c r="AV246" i="18"/>
  <c r="G212" i="18"/>
  <c r="E253" i="18"/>
  <c r="D253" i="18" s="1"/>
  <c r="E228" i="18"/>
  <c r="D228" i="18" s="1"/>
  <c r="AX222" i="18"/>
  <c r="E214" i="18"/>
  <c r="D214" i="18" s="1"/>
  <c r="BP222" i="18"/>
  <c r="BP212" i="18" s="1"/>
  <c r="AV225" i="18"/>
  <c r="AX235" i="18"/>
  <c r="Y212" i="18"/>
  <c r="E252" i="18"/>
  <c r="D252" i="18" s="1"/>
  <c r="E268" i="18"/>
  <c r="D268" i="18" s="1"/>
  <c r="E250" i="18"/>
  <c r="D250" i="18" s="1"/>
  <c r="E264" i="18"/>
  <c r="D264" i="18" s="1"/>
  <c r="AX226" i="18"/>
  <c r="AV226" i="18" s="1"/>
  <c r="E223" i="18"/>
  <c r="D223" i="18" s="1"/>
  <c r="AV213" i="18"/>
  <c r="AU213" i="18" s="1"/>
  <c r="AV267" i="18"/>
  <c r="AV247" i="18"/>
  <c r="AV263" i="18"/>
  <c r="E239" i="18"/>
  <c r="D239" i="18" s="1"/>
  <c r="AV250" i="18"/>
  <c r="E232" i="18"/>
  <c r="D232" i="18" s="1"/>
  <c r="E217" i="18"/>
  <c r="D217" i="18" s="1"/>
  <c r="Y235" i="18"/>
  <c r="E231" i="18"/>
  <c r="D231" i="18" s="1"/>
  <c r="E260" i="18"/>
  <c r="D260" i="18" s="1"/>
  <c r="E248" i="18"/>
  <c r="D248" i="18" s="1"/>
  <c r="E236" i="18"/>
  <c r="G235" i="18"/>
  <c r="AV255" i="18"/>
  <c r="E221" i="18"/>
  <c r="D221" i="18" s="1"/>
  <c r="E256" i="18"/>
  <c r="D256" i="18" s="1"/>
  <c r="E259" i="18"/>
  <c r="D259" i="18" s="1"/>
  <c r="E234" i="18"/>
  <c r="D234" i="18" s="1"/>
  <c r="AV268" i="18"/>
  <c r="E251" i="18"/>
  <c r="D251" i="18" s="1"/>
  <c r="AV238" i="18"/>
  <c r="AU238" i="18" s="1"/>
  <c r="E247" i="18"/>
  <c r="D247" i="18" s="1"/>
  <c r="E227" i="18"/>
  <c r="D227" i="18" s="1"/>
  <c r="E243" i="18"/>
  <c r="D243" i="18" s="1"/>
  <c r="AI218" i="18" l="1"/>
  <c r="AP218" i="18" s="1"/>
  <c r="AI237" i="18"/>
  <c r="AP237" i="18" s="1"/>
  <c r="AI262" i="18"/>
  <c r="AP262" i="18" s="1"/>
  <c r="AI224" i="18"/>
  <c r="AP224" i="18" s="1"/>
  <c r="AI230" i="18"/>
  <c r="AP230" i="18" s="1"/>
  <c r="AI216" i="18"/>
  <c r="AP216" i="18" s="1"/>
  <c r="F34" i="17"/>
  <c r="AF34" i="17" s="1"/>
  <c r="AD34" i="17" s="1"/>
  <c r="AI238" i="18"/>
  <c r="AP238" i="18" s="1"/>
  <c r="Y211" i="18"/>
  <c r="AM212" i="18"/>
  <c r="AM211" i="18" s="1"/>
  <c r="AV222" i="18"/>
  <c r="AU222" i="18" s="1"/>
  <c r="BS222" i="18" s="1"/>
  <c r="G211" i="18"/>
  <c r="F36" i="17"/>
  <c r="AF36" i="17" s="1"/>
  <c r="AD36" i="17" s="1"/>
  <c r="F35" i="17"/>
  <c r="Z35" i="17" s="1"/>
  <c r="AA35" i="17" s="1"/>
  <c r="AF35" i="17"/>
  <c r="AD35" i="17" s="1"/>
  <c r="AI234" i="18"/>
  <c r="AP234" i="18" s="1"/>
  <c r="AU255" i="18"/>
  <c r="BS255" i="18" s="1"/>
  <c r="AI217" i="18"/>
  <c r="AP217" i="18" s="1"/>
  <c r="AU250" i="18"/>
  <c r="BS250" i="18" s="1"/>
  <c r="AU247" i="18"/>
  <c r="BS247" i="18" s="1"/>
  <c r="AU226" i="18"/>
  <c r="BS226" i="18" s="1"/>
  <c r="AI252" i="18"/>
  <c r="AP252" i="18" s="1"/>
  <c r="AU225" i="18"/>
  <c r="BS225" i="18" s="1"/>
  <c r="AU242" i="18"/>
  <c r="BS242" i="18" s="1"/>
  <c r="AI258" i="18"/>
  <c r="AP258" i="18" s="1"/>
  <c r="AI265" i="18"/>
  <c r="AP265" i="18" s="1"/>
  <c r="AI263" i="18"/>
  <c r="AP263" i="18" s="1"/>
  <c r="AI215" i="18"/>
  <c r="AP215" i="18" s="1"/>
  <c r="AI243" i="18"/>
  <c r="AP243" i="18" s="1"/>
  <c r="AI251" i="18"/>
  <c r="AP251" i="18" s="1"/>
  <c r="AI256" i="18"/>
  <c r="AP256" i="18" s="1"/>
  <c r="AI248" i="18"/>
  <c r="AP248" i="18" s="1"/>
  <c r="AI231" i="18"/>
  <c r="AP231" i="18" s="1"/>
  <c r="AU267" i="18"/>
  <c r="BS267" i="18" s="1"/>
  <c r="AI228" i="18"/>
  <c r="AP228" i="18" s="1"/>
  <c r="AU246" i="18"/>
  <c r="BS246" i="18" s="1"/>
  <c r="AU259" i="18"/>
  <c r="BS259" i="18" s="1"/>
  <c r="AI257" i="18"/>
  <c r="AP257" i="18" s="1"/>
  <c r="AI266" i="18"/>
  <c r="AP266" i="18" s="1"/>
  <c r="AX212" i="18"/>
  <c r="AX211" i="18" s="1"/>
  <c r="AI247" i="18"/>
  <c r="AP247" i="18" s="1"/>
  <c r="AU268" i="18"/>
  <c r="BS268" i="18" s="1"/>
  <c r="AI221" i="18"/>
  <c r="AP221" i="18" s="1"/>
  <c r="AI239" i="18"/>
  <c r="AP239" i="18" s="1"/>
  <c r="AI264" i="18"/>
  <c r="AP264" i="18" s="1"/>
  <c r="AI268" i="18"/>
  <c r="AP268" i="18" s="1"/>
  <c r="BP211" i="18"/>
  <c r="AI253" i="18"/>
  <c r="AP253" i="18" s="1"/>
  <c r="AI255" i="18"/>
  <c r="AP255" i="18" s="1"/>
  <c r="AI226" i="18"/>
  <c r="AP226" i="18" s="1"/>
  <c r="AI246" i="18"/>
  <c r="AP246" i="18" s="1"/>
  <c r="AI227" i="18"/>
  <c r="AP227" i="18" s="1"/>
  <c r="AI259" i="18"/>
  <c r="AP259" i="18" s="1"/>
  <c r="AI260" i="18"/>
  <c r="AP260" i="18" s="1"/>
  <c r="AI232" i="18"/>
  <c r="AP232" i="18" s="1"/>
  <c r="AU263" i="18"/>
  <c r="BS263" i="18" s="1"/>
  <c r="AI223" i="18"/>
  <c r="AP223" i="18" s="1"/>
  <c r="AI250" i="18"/>
  <c r="AP250" i="18" s="1"/>
  <c r="AI214" i="18"/>
  <c r="AP214" i="18" s="1"/>
  <c r="AI244" i="18"/>
  <c r="AP244" i="18" s="1"/>
  <c r="AU221" i="18"/>
  <c r="BS221" i="18" s="1"/>
  <c r="AI229" i="18"/>
  <c r="AP229" i="18" s="1"/>
  <c r="AI267" i="18"/>
  <c r="AP267" i="18" s="1"/>
  <c r="AI220" i="18"/>
  <c r="AP220" i="18" s="1"/>
  <c r="AU251" i="18"/>
  <c r="BS251" i="18" s="1"/>
  <c r="AI254" i="18"/>
  <c r="AP254" i="18" s="1"/>
  <c r="E212" i="18"/>
  <c r="E235" i="18"/>
  <c r="D236" i="18"/>
  <c r="AI236" i="18" s="1"/>
  <c r="AL235" i="18"/>
  <c r="D212" i="18"/>
  <c r="AJ212" i="18"/>
  <c r="AV235" i="18"/>
  <c r="AL212" i="18"/>
  <c r="AV212" i="18" l="1"/>
  <c r="AV211" i="18" s="1"/>
  <c r="D34" i="17"/>
  <c r="Z34" i="17"/>
  <c r="AA34" i="17" s="1"/>
  <c r="AL211" i="18"/>
  <c r="D36" i="17"/>
  <c r="Z36" i="17"/>
  <c r="AA36" i="17" s="1"/>
  <c r="D35" i="17"/>
  <c r="E211" i="18"/>
  <c r="AB212" i="18"/>
  <c r="AB235" i="18"/>
  <c r="D235" i="18"/>
  <c r="D211" i="18" s="1"/>
  <c r="AP211" i="18" s="1"/>
  <c r="BS238" i="18"/>
  <c r="BS235" i="18" s="1"/>
  <c r="AU235" i="18"/>
  <c r="AI212" i="18"/>
  <c r="AP213" i="18"/>
  <c r="AP212" i="18" s="1"/>
  <c r="AU212" i="18"/>
  <c r="BS213" i="18"/>
  <c r="BS212" i="18" s="1"/>
  <c r="AJ235" i="18"/>
  <c r="AJ211" i="18" s="1"/>
  <c r="AU211" i="18" l="1"/>
  <c r="AP236" i="18"/>
  <c r="AP235" i="18" s="1"/>
  <c r="AI235" i="18"/>
  <c r="AI211" i="18" s="1"/>
  <c r="E87" i="17" l="1"/>
  <c r="G87" i="17"/>
  <c r="H87" i="17"/>
  <c r="I87" i="17"/>
  <c r="J87" i="17"/>
  <c r="K87" i="17"/>
  <c r="N87" i="17"/>
  <c r="P87" i="17"/>
  <c r="R87" i="17"/>
  <c r="U87" i="17"/>
  <c r="W87" i="17"/>
  <c r="AB87" i="17"/>
  <c r="AC87" i="17"/>
  <c r="AI87" i="17"/>
  <c r="AK87" i="17"/>
  <c r="AM87" i="17"/>
  <c r="AN87" i="17"/>
  <c r="AO87" i="17"/>
  <c r="AP87" i="17"/>
  <c r="AQ87" i="17"/>
  <c r="AT87" i="17"/>
  <c r="AV87" i="17"/>
  <c r="AX87" i="17"/>
  <c r="BA87" i="17"/>
  <c r="BC87" i="17"/>
  <c r="C87" i="17"/>
  <c r="BE96" i="17"/>
  <c r="AU96" i="17"/>
  <c r="BB96" i="17" s="1"/>
  <c r="AE96" i="17"/>
  <c r="Y96" i="17"/>
  <c r="AH96" i="17" s="1"/>
  <c r="O96" i="17"/>
  <c r="BE95" i="17"/>
  <c r="AU95" i="17"/>
  <c r="AY95" i="17" s="1"/>
  <c r="AE95" i="17"/>
  <c r="Y95" i="17"/>
  <c r="AH95" i="17" s="1"/>
  <c r="O95" i="17"/>
  <c r="V95" i="17" s="1"/>
  <c r="BE94" i="17"/>
  <c r="AU94" i="17"/>
  <c r="BB94" i="17" s="1"/>
  <c r="AE94" i="17"/>
  <c r="Y94" i="17"/>
  <c r="AH94" i="17" s="1"/>
  <c r="O94" i="17"/>
  <c r="V94" i="17" s="1"/>
  <c r="BE93" i="17"/>
  <c r="AU93" i="17"/>
  <c r="BB93" i="17" s="1"/>
  <c r="AE93" i="17"/>
  <c r="Y93" i="17"/>
  <c r="AH93" i="17" s="1"/>
  <c r="O93" i="17"/>
  <c r="S93" i="17" s="1"/>
  <c r="BE92" i="17"/>
  <c r="AU92" i="17"/>
  <c r="BB92" i="17" s="1"/>
  <c r="AE92" i="17"/>
  <c r="Y92" i="17"/>
  <c r="AH92" i="17" s="1"/>
  <c r="O92" i="17"/>
  <c r="BE91" i="17"/>
  <c r="AU91" i="17"/>
  <c r="AY91" i="17" s="1"/>
  <c r="AE91" i="17"/>
  <c r="Y91" i="17"/>
  <c r="AH91" i="17" s="1"/>
  <c r="O91" i="17"/>
  <c r="V91" i="17" s="1"/>
  <c r="BE90" i="17"/>
  <c r="AU90" i="17"/>
  <c r="BB90" i="17" s="1"/>
  <c r="AE90" i="17"/>
  <c r="Y90" i="17"/>
  <c r="AH90" i="17" s="1"/>
  <c r="O90" i="17"/>
  <c r="V90" i="17" s="1"/>
  <c r="BE89" i="17"/>
  <c r="AU89" i="17"/>
  <c r="AE89" i="17"/>
  <c r="Y89" i="17"/>
  <c r="AH89" i="17" s="1"/>
  <c r="O89" i="17"/>
  <c r="V89" i="17" s="1"/>
  <c r="BE88" i="17"/>
  <c r="AU88" i="17"/>
  <c r="AE88" i="17"/>
  <c r="Y88" i="17"/>
  <c r="AH88" i="17" s="1"/>
  <c r="O88" i="17"/>
  <c r="X88" i="17" s="1"/>
  <c r="AG88" i="17" s="1"/>
  <c r="AZ88" i="17" l="1"/>
  <c r="BD88" i="17"/>
  <c r="X95" i="17"/>
  <c r="AG95" i="17" s="1"/>
  <c r="T90" i="17"/>
  <c r="BE87" i="17"/>
  <c r="L95" i="17"/>
  <c r="M90" i="17"/>
  <c r="AE87" i="17"/>
  <c r="AH87" i="17"/>
  <c r="AS92" i="17"/>
  <c r="AU87" i="17"/>
  <c r="O87" i="17"/>
  <c r="BD93" i="17"/>
  <c r="AW96" i="17"/>
  <c r="AZ92" i="17"/>
  <c r="S95" i="17"/>
  <c r="AR96" i="17"/>
  <c r="AY96" i="17"/>
  <c r="Y87" i="17"/>
  <c r="AR93" i="17"/>
  <c r="AS95" i="17"/>
  <c r="AS96" i="17"/>
  <c r="AZ96" i="17"/>
  <c r="X94" i="17"/>
  <c r="AG94" i="17" s="1"/>
  <c r="S88" i="17"/>
  <c r="X90" i="17"/>
  <c r="Q91" i="17"/>
  <c r="AZ91" i="17"/>
  <c r="BD92" i="17"/>
  <c r="T93" i="17"/>
  <c r="Q94" i="17"/>
  <c r="Q90" i="17"/>
  <c r="S91" i="17"/>
  <c r="AW92" i="17"/>
  <c r="AW93" i="17"/>
  <c r="L94" i="17"/>
  <c r="S94" i="17"/>
  <c r="L90" i="17"/>
  <c r="S90" i="17"/>
  <c r="L91" i="17"/>
  <c r="X91" i="17"/>
  <c r="AG91" i="17" s="1"/>
  <c r="AS91" i="17"/>
  <c r="AR92" i="17"/>
  <c r="AY92" i="17"/>
  <c r="M93" i="17"/>
  <c r="AY93" i="17"/>
  <c r="M94" i="17"/>
  <c r="T94" i="17"/>
  <c r="Q95" i="17"/>
  <c r="AZ95" i="17"/>
  <c r="BD96" i="17"/>
  <c r="T96" i="17"/>
  <c r="M96" i="17"/>
  <c r="Q96" i="17"/>
  <c r="S96" i="17"/>
  <c r="L96" i="17"/>
  <c r="X96" i="17"/>
  <c r="AG96" i="17" s="1"/>
  <c r="AZ94" i="17"/>
  <c r="AS94" i="17"/>
  <c r="AW94" i="17"/>
  <c r="AY94" i="17"/>
  <c r="AR94" i="17"/>
  <c r="BD94" i="17"/>
  <c r="T92" i="17"/>
  <c r="M92" i="17"/>
  <c r="Q92" i="17"/>
  <c r="S92" i="17"/>
  <c r="L92" i="17"/>
  <c r="X92" i="17"/>
  <c r="AG92" i="17" s="1"/>
  <c r="V92" i="17"/>
  <c r="AY89" i="17"/>
  <c r="AS89" i="17"/>
  <c r="AZ90" i="17"/>
  <c r="AS90" i="17"/>
  <c r="AW90" i="17"/>
  <c r="AY90" i="17"/>
  <c r="AR90" i="17"/>
  <c r="BD90" i="17"/>
  <c r="V96" i="17"/>
  <c r="BB95" i="17"/>
  <c r="M91" i="17"/>
  <c r="T91" i="17"/>
  <c r="AW91" i="17"/>
  <c r="BD91" i="17"/>
  <c r="Q93" i="17"/>
  <c r="X93" i="17"/>
  <c r="AG93" i="17" s="1"/>
  <c r="AS93" i="17"/>
  <c r="AZ93" i="17"/>
  <c r="M95" i="17"/>
  <c r="T95" i="17"/>
  <c r="AW95" i="17"/>
  <c r="BD95" i="17"/>
  <c r="BB91" i="17"/>
  <c r="V93" i="17"/>
  <c r="AR91" i="17"/>
  <c r="L93" i="17"/>
  <c r="AR95" i="17"/>
  <c r="AZ89" i="17"/>
  <c r="X89" i="17"/>
  <c r="AG89" i="17" s="1"/>
  <c r="L88" i="17"/>
  <c r="T88" i="17"/>
  <c r="Q89" i="17"/>
  <c r="M88" i="17"/>
  <c r="L89" i="17"/>
  <c r="S89" i="17"/>
  <c r="M89" i="17"/>
  <c r="T89" i="17"/>
  <c r="BB88" i="17"/>
  <c r="AW88" i="17"/>
  <c r="BB89" i="17"/>
  <c r="V88" i="17"/>
  <c r="AR88" i="17"/>
  <c r="AY88" i="17"/>
  <c r="AW89" i="17"/>
  <c r="BD89" i="17"/>
  <c r="Q88" i="17"/>
  <c r="AS88" i="17"/>
  <c r="AR89" i="17"/>
  <c r="E33" i="17"/>
  <c r="E32" i="17"/>
  <c r="E31" i="17"/>
  <c r="E30" i="17"/>
  <c r="E29" i="17"/>
  <c r="E28" i="17"/>
  <c r="E27" i="17"/>
  <c r="E26" i="17"/>
  <c r="E25" i="17"/>
  <c r="E24" i="17"/>
  <c r="E23" i="17"/>
  <c r="E22" i="17"/>
  <c r="E21" i="17"/>
  <c r="E20" i="17"/>
  <c r="E19" i="17"/>
  <c r="E18" i="17"/>
  <c r="E17" i="17"/>
  <c r="E16" i="17"/>
  <c r="E15" i="17"/>
  <c r="G14" i="17"/>
  <c r="H14" i="17"/>
  <c r="I14" i="17"/>
  <c r="J14" i="17"/>
  <c r="K14" i="17"/>
  <c r="N14" i="17"/>
  <c r="P14" i="17"/>
  <c r="R14" i="17"/>
  <c r="U14" i="17"/>
  <c r="W14" i="17"/>
  <c r="AB14" i="17"/>
  <c r="AC14" i="17"/>
  <c r="AI14" i="17"/>
  <c r="AK14" i="17"/>
  <c r="AM14" i="17"/>
  <c r="AN14" i="17"/>
  <c r="AO14" i="17"/>
  <c r="AP14" i="17"/>
  <c r="AQ14" i="17"/>
  <c r="AT14" i="17"/>
  <c r="AV14" i="17"/>
  <c r="AX14" i="17"/>
  <c r="BA14" i="17"/>
  <c r="BC14" i="17"/>
  <c r="AL96" i="17" l="1"/>
  <c r="AL95" i="17"/>
  <c r="AJ95" i="17" s="1"/>
  <c r="F94" i="17"/>
  <c r="Z94" i="17" s="1"/>
  <c r="AA94" i="17" s="1"/>
  <c r="S87" i="17"/>
  <c r="AJ96" i="17"/>
  <c r="V87" i="17"/>
  <c r="M87" i="17"/>
  <c r="AY87" i="17"/>
  <c r="T87" i="17"/>
  <c r="F90" i="17"/>
  <c r="D90" i="17" s="1"/>
  <c r="L87" i="17"/>
  <c r="AL93" i="17"/>
  <c r="AJ93" i="17" s="1"/>
  <c r="AL91" i="17"/>
  <c r="AJ91" i="17" s="1"/>
  <c r="F96" i="17"/>
  <c r="Z96" i="17" s="1"/>
  <c r="AA96" i="17" s="1"/>
  <c r="AW87" i="17"/>
  <c r="F92" i="17"/>
  <c r="D92" i="17" s="1"/>
  <c r="AG90" i="17"/>
  <c r="AG87" i="17" s="1"/>
  <c r="X87" i="17"/>
  <c r="BB87" i="17"/>
  <c r="F95" i="17"/>
  <c r="AF95" i="17" s="1"/>
  <c r="AD95" i="17" s="1"/>
  <c r="BD87" i="17"/>
  <c r="AS87" i="17"/>
  <c r="Q87" i="17"/>
  <c r="AR87" i="17"/>
  <c r="AZ87" i="17"/>
  <c r="F93" i="17"/>
  <c r="D93" i="17" s="1"/>
  <c r="F91" i="17"/>
  <c r="AF91" i="17" s="1"/>
  <c r="AD91" i="17" s="1"/>
  <c r="AL94" i="17"/>
  <c r="AJ94" i="17" s="1"/>
  <c r="AL92" i="17"/>
  <c r="AJ92" i="17" s="1"/>
  <c r="AL90" i="17"/>
  <c r="AF96" i="17"/>
  <c r="AD96" i="17" s="1"/>
  <c r="F89" i="17"/>
  <c r="D89" i="17" s="1"/>
  <c r="AL88" i="17"/>
  <c r="AJ88" i="17" s="1"/>
  <c r="AL89" i="17"/>
  <c r="AJ89" i="17" s="1"/>
  <c r="F88" i="17"/>
  <c r="D88" i="17" s="1"/>
  <c r="E14" i="17"/>
  <c r="AU37" i="17"/>
  <c r="AZ37" i="17" s="1"/>
  <c r="AE37" i="17"/>
  <c r="AH37" i="17"/>
  <c r="O37" i="17"/>
  <c r="V37" i="17" s="1"/>
  <c r="BE33" i="17"/>
  <c r="AU33" i="17"/>
  <c r="AZ33" i="17" s="1"/>
  <c r="AE33" i="17"/>
  <c r="Y33" i="17"/>
  <c r="AH33" i="17" s="1"/>
  <c r="O33" i="17"/>
  <c r="M33" i="17" s="1"/>
  <c r="BE32" i="17"/>
  <c r="AU32" i="17"/>
  <c r="AE32" i="17"/>
  <c r="Y32" i="17"/>
  <c r="AH32" i="17" s="1"/>
  <c r="O32" i="17"/>
  <c r="X32" i="17" s="1"/>
  <c r="AG32" i="17" s="1"/>
  <c r="BE31" i="17"/>
  <c r="AU31" i="17"/>
  <c r="AE31" i="17"/>
  <c r="Y31" i="17"/>
  <c r="AH31" i="17" s="1"/>
  <c r="O31" i="17"/>
  <c r="Q31" i="17" s="1"/>
  <c r="BE30" i="17"/>
  <c r="AU30" i="17"/>
  <c r="AE30" i="17"/>
  <c r="Y30" i="17"/>
  <c r="AH30" i="17" s="1"/>
  <c r="O30" i="17"/>
  <c r="V30" i="17" s="1"/>
  <c r="BE29" i="17"/>
  <c r="AU29" i="17"/>
  <c r="AZ29" i="17" s="1"/>
  <c r="AE29" i="17"/>
  <c r="Y29" i="17"/>
  <c r="AH29" i="17" s="1"/>
  <c r="O29" i="17"/>
  <c r="M29" i="17" s="1"/>
  <c r="BE28" i="17"/>
  <c r="AU28" i="17"/>
  <c r="AE28" i="17"/>
  <c r="Y28" i="17"/>
  <c r="AH28" i="17" s="1"/>
  <c r="O28" i="17"/>
  <c r="X28" i="17" s="1"/>
  <c r="AG28" i="17" s="1"/>
  <c r="BE27" i="17"/>
  <c r="AU27" i="17"/>
  <c r="AE27" i="17"/>
  <c r="Y27" i="17"/>
  <c r="AH27" i="17" s="1"/>
  <c r="O27" i="17"/>
  <c r="T27" i="17" s="1"/>
  <c r="BE26" i="17"/>
  <c r="AU26" i="17"/>
  <c r="AE26" i="17"/>
  <c r="Y26" i="17"/>
  <c r="AH26" i="17" s="1"/>
  <c r="O26" i="17"/>
  <c r="V26" i="17" s="1"/>
  <c r="BE25" i="17"/>
  <c r="AU25" i="17"/>
  <c r="AZ25" i="17" s="1"/>
  <c r="AE25" i="17"/>
  <c r="Y25" i="17"/>
  <c r="AH25" i="17" s="1"/>
  <c r="O25" i="17"/>
  <c r="M25" i="17" s="1"/>
  <c r="BE24" i="17"/>
  <c r="AU24" i="17"/>
  <c r="AE24" i="17"/>
  <c r="Y24" i="17"/>
  <c r="AH24" i="17" s="1"/>
  <c r="O24" i="17"/>
  <c r="X24" i="17" s="1"/>
  <c r="AG24" i="17" s="1"/>
  <c r="BE23" i="17"/>
  <c r="AU23" i="17"/>
  <c r="AE23" i="17"/>
  <c r="Y23" i="17"/>
  <c r="AH23" i="17" s="1"/>
  <c r="O23" i="17"/>
  <c r="T23" i="17" s="1"/>
  <c r="BE22" i="17"/>
  <c r="AU22" i="17"/>
  <c r="AE22" i="17"/>
  <c r="Y22" i="17"/>
  <c r="AH22" i="17" s="1"/>
  <c r="O22" i="17"/>
  <c r="M22" i="17" s="1"/>
  <c r="BE21" i="17"/>
  <c r="AU21" i="17"/>
  <c r="AE21" i="17"/>
  <c r="Y21" i="17"/>
  <c r="AH21" i="17" s="1"/>
  <c r="O21" i="17"/>
  <c r="X21" i="17" s="1"/>
  <c r="AG21" i="17" s="1"/>
  <c r="BE20" i="17"/>
  <c r="AU20" i="17"/>
  <c r="AE20" i="17"/>
  <c r="Y20" i="17"/>
  <c r="AH20" i="17" s="1"/>
  <c r="O20" i="17"/>
  <c r="T20" i="17" s="1"/>
  <c r="BE19" i="17"/>
  <c r="AU19" i="17"/>
  <c r="AS19" i="17" s="1"/>
  <c r="AE19" i="17"/>
  <c r="Y19" i="17"/>
  <c r="AH19" i="17" s="1"/>
  <c r="O19" i="17"/>
  <c r="X19" i="17" s="1"/>
  <c r="AG19" i="17" s="1"/>
  <c r="BE18" i="17"/>
  <c r="AU18" i="17"/>
  <c r="AZ18" i="17" s="1"/>
  <c r="AE18" i="17"/>
  <c r="Y18" i="17"/>
  <c r="AH18" i="17" s="1"/>
  <c r="O18" i="17"/>
  <c r="X18" i="17" s="1"/>
  <c r="AG18" i="17" s="1"/>
  <c r="BE17" i="17"/>
  <c r="AU17" i="17"/>
  <c r="AE17" i="17"/>
  <c r="Y17" i="17"/>
  <c r="AH17" i="17" s="1"/>
  <c r="O17" i="17"/>
  <c r="M17" i="17" s="1"/>
  <c r="BE16" i="17"/>
  <c r="AU16" i="17"/>
  <c r="AE16" i="17"/>
  <c r="Y16" i="17"/>
  <c r="AH16" i="17" s="1"/>
  <c r="O16" i="17"/>
  <c r="T16" i="17" s="1"/>
  <c r="BE15" i="17"/>
  <c r="AU15" i="17"/>
  <c r="AZ15" i="17" s="1"/>
  <c r="AE15" i="17"/>
  <c r="Y15" i="17"/>
  <c r="O15" i="17"/>
  <c r="S15" i="17" s="1"/>
  <c r="AF90" i="17" l="1"/>
  <c r="AF94" i="17"/>
  <c r="AD94" i="17" s="1"/>
  <c r="D91" i="17"/>
  <c r="D96" i="17"/>
  <c r="D94" i="17"/>
  <c r="Z92" i="17"/>
  <c r="AA92" i="17" s="1"/>
  <c r="D95" i="17"/>
  <c r="Z90" i="17"/>
  <c r="AA90" i="17" s="1"/>
  <c r="AF92" i="17"/>
  <c r="AD92" i="17" s="1"/>
  <c r="Z91" i="17"/>
  <c r="AA91" i="17" s="1"/>
  <c r="Z89" i="17"/>
  <c r="AA89" i="17" s="1"/>
  <c r="AD90" i="17"/>
  <c r="Z93" i="17"/>
  <c r="AA93" i="17" s="1"/>
  <c r="Z95" i="17"/>
  <c r="AA95" i="17" s="1"/>
  <c r="AJ90" i="17"/>
  <c r="AJ87" i="17" s="1"/>
  <c r="AL87" i="17"/>
  <c r="F87" i="17"/>
  <c r="AF89" i="17"/>
  <c r="AD89" i="17" s="1"/>
  <c r="AF93" i="17"/>
  <c r="AD93" i="17" s="1"/>
  <c r="Z88" i="17"/>
  <c r="AA88" i="17" s="1"/>
  <c r="AF88" i="17"/>
  <c r="AD88" i="17" s="1"/>
  <c r="T25" i="17"/>
  <c r="T19" i="17"/>
  <c r="M21" i="17"/>
  <c r="T37" i="17"/>
  <c r="T21" i="17"/>
  <c r="BB27" i="17"/>
  <c r="AZ27" i="17"/>
  <c r="BB16" i="17"/>
  <c r="AZ16" i="17"/>
  <c r="BB21" i="17"/>
  <c r="AZ21" i="17"/>
  <c r="BB28" i="17"/>
  <c r="AZ28" i="17"/>
  <c r="T31" i="17"/>
  <c r="T26" i="17"/>
  <c r="T17" i="17"/>
  <c r="T30" i="17"/>
  <c r="AW16" i="17"/>
  <c r="AY19" i="17"/>
  <c r="AZ19" i="17"/>
  <c r="BB22" i="17"/>
  <c r="AZ22" i="17"/>
  <c r="AS31" i="17"/>
  <c r="AZ31" i="17"/>
  <c r="T18" i="17"/>
  <c r="T28" i="17"/>
  <c r="T22" i="17"/>
  <c r="T24" i="17"/>
  <c r="BB24" i="17"/>
  <c r="AZ24" i="17"/>
  <c r="T32" i="17"/>
  <c r="BD17" i="17"/>
  <c r="AZ17" i="17"/>
  <c r="BB20" i="17"/>
  <c r="AZ20" i="17"/>
  <c r="AS23" i="17"/>
  <c r="AZ23" i="17"/>
  <c r="BD26" i="17"/>
  <c r="AZ26" i="17"/>
  <c r="BD30" i="17"/>
  <c r="AZ30" i="17"/>
  <c r="BB32" i="17"/>
  <c r="AZ32" i="17"/>
  <c r="T15" i="17"/>
  <c r="T33" i="17"/>
  <c r="T29" i="17"/>
  <c r="AY16" i="17"/>
  <c r="AR16" i="17"/>
  <c r="AW24" i="17"/>
  <c r="BB31" i="17"/>
  <c r="AU14" i="17"/>
  <c r="AY24" i="17"/>
  <c r="Q15" i="17"/>
  <c r="S30" i="17"/>
  <c r="S31" i="17"/>
  <c r="M26" i="17"/>
  <c r="L30" i="17"/>
  <c r="AW20" i="17"/>
  <c r="AW25" i="17"/>
  <c r="AR20" i="17"/>
  <c r="AY20" i="17"/>
  <c r="AR24" i="17"/>
  <c r="AY25" i="17"/>
  <c r="AS27" i="17"/>
  <c r="AW29" i="17"/>
  <c r="M30" i="17"/>
  <c r="L31" i="17"/>
  <c r="X31" i="17"/>
  <c r="AG31" i="17" s="1"/>
  <c r="BE14" i="17"/>
  <c r="AS20" i="17"/>
  <c r="AR25" i="17"/>
  <c r="BD25" i="17"/>
  <c r="AY29" i="17"/>
  <c r="AS32" i="17"/>
  <c r="S18" i="17"/>
  <c r="X27" i="17"/>
  <c r="AG27" i="17" s="1"/>
  <c r="AH15" i="17"/>
  <c r="AH14" i="17" s="1"/>
  <c r="Y14" i="17"/>
  <c r="L17" i="17"/>
  <c r="V17" i="17"/>
  <c r="L22" i="17"/>
  <c r="X22" i="17"/>
  <c r="AG22" i="17" s="1"/>
  <c r="Q37" i="17"/>
  <c r="O14" i="17"/>
  <c r="AE14" i="17"/>
  <c r="L18" i="17"/>
  <c r="L27" i="17"/>
  <c r="Q30" i="17"/>
  <c r="S37" i="17"/>
  <c r="L37" i="17"/>
  <c r="BD28" i="17"/>
  <c r="Q23" i="17"/>
  <c r="X26" i="17"/>
  <c r="AG26" i="17" s="1"/>
  <c r="BB26" i="17"/>
  <c r="AW28" i="17"/>
  <c r="BD32" i="17"/>
  <c r="AW33" i="17"/>
  <c r="AS16" i="17"/>
  <c r="M18" i="17"/>
  <c r="S21" i="17"/>
  <c r="S23" i="17"/>
  <c r="BB23" i="17"/>
  <c r="AS24" i="17"/>
  <c r="Q26" i="17"/>
  <c r="Q27" i="17"/>
  <c r="AR28" i="17"/>
  <c r="AY28" i="17"/>
  <c r="AR29" i="17"/>
  <c r="BD29" i="17"/>
  <c r="X30" i="17"/>
  <c r="AG30" i="17" s="1"/>
  <c r="BB30" i="17"/>
  <c r="AW32" i="17"/>
  <c r="AY33" i="17"/>
  <c r="M37" i="17"/>
  <c r="L21" i="17"/>
  <c r="L23" i="17"/>
  <c r="X23" i="17"/>
  <c r="AG23" i="17" s="1"/>
  <c r="BD24" i="17"/>
  <c r="L26" i="17"/>
  <c r="S26" i="17"/>
  <c r="S27" i="17"/>
  <c r="AS28" i="17"/>
  <c r="AR32" i="17"/>
  <c r="AY32" i="17"/>
  <c r="AR33" i="17"/>
  <c r="BD33" i="17"/>
  <c r="X37" i="17"/>
  <c r="AG37" i="17" s="1"/>
  <c r="Q19" i="17"/>
  <c r="AW21" i="17"/>
  <c r="S24" i="17"/>
  <c r="L24" i="17"/>
  <c r="M24" i="17"/>
  <c r="X25" i="17"/>
  <c r="AG25" i="17" s="1"/>
  <c r="Q25" i="17"/>
  <c r="S25" i="17"/>
  <c r="L25" i="17"/>
  <c r="S28" i="17"/>
  <c r="L28" i="17"/>
  <c r="M28" i="17"/>
  <c r="X29" i="17"/>
  <c r="AG29" i="17" s="1"/>
  <c r="Q29" i="17"/>
  <c r="S29" i="17"/>
  <c r="L29" i="17"/>
  <c r="S32" i="17"/>
  <c r="L32" i="17"/>
  <c r="M32" i="17"/>
  <c r="X33" i="17"/>
  <c r="AG33" i="17" s="1"/>
  <c r="Q33" i="17"/>
  <c r="S33" i="17"/>
  <c r="L33" i="17"/>
  <c r="AY37" i="17"/>
  <c r="AR37" i="17"/>
  <c r="BD37" i="17"/>
  <c r="AW37" i="17"/>
  <c r="AS37" i="17"/>
  <c r="BB17" i="17"/>
  <c r="V19" i="17"/>
  <c r="BD21" i="17"/>
  <c r="V22" i="17"/>
  <c r="Q22" i="17"/>
  <c r="Q24" i="17"/>
  <c r="AY26" i="17"/>
  <c r="AR26" i="17"/>
  <c r="AS26" i="17"/>
  <c r="Q28" i="17"/>
  <c r="AY30" i="17"/>
  <c r="AR30" i="17"/>
  <c r="AS30" i="17"/>
  <c r="Q32" i="17"/>
  <c r="BB37" i="17"/>
  <c r="V15" i="17"/>
  <c r="L15" i="17"/>
  <c r="V18" i="17"/>
  <c r="Q18" i="17"/>
  <c r="BD19" i="17"/>
  <c r="AR19" i="17"/>
  <c r="S22" i="17"/>
  <c r="BD23" i="17"/>
  <c r="AW23" i="17"/>
  <c r="AY23" i="17"/>
  <c r="AR23" i="17"/>
  <c r="V24" i="17"/>
  <c r="V25" i="17"/>
  <c r="AW26" i="17"/>
  <c r="BD27" i="17"/>
  <c r="AW27" i="17"/>
  <c r="AY27" i="17"/>
  <c r="AR27" i="17"/>
  <c r="V28" i="17"/>
  <c r="V29" i="17"/>
  <c r="AW30" i="17"/>
  <c r="BD31" i="17"/>
  <c r="AW31" i="17"/>
  <c r="AY31" i="17"/>
  <c r="AR31" i="17"/>
  <c r="V32" i="17"/>
  <c r="V33" i="17"/>
  <c r="V23" i="17"/>
  <c r="BB25" i="17"/>
  <c r="V27" i="17"/>
  <c r="BB29" i="17"/>
  <c r="V31" i="17"/>
  <c r="BB33" i="17"/>
  <c r="BD16" i="17"/>
  <c r="BD20" i="17"/>
  <c r="M23" i="17"/>
  <c r="AS25" i="17"/>
  <c r="M27" i="17"/>
  <c r="AS29" i="17"/>
  <c r="M31" i="17"/>
  <c r="AS33" i="17"/>
  <c r="BD15" i="17"/>
  <c r="AW15" i="17"/>
  <c r="X16" i="17"/>
  <c r="AG16" i="17" s="1"/>
  <c r="AY18" i="17"/>
  <c r="AR18" i="17"/>
  <c r="BD18" i="17"/>
  <c r="AW18" i="17"/>
  <c r="S20" i="17"/>
  <c r="L20" i="17"/>
  <c r="X20" i="17"/>
  <c r="AG20" i="17" s="1"/>
  <c r="Q20" i="17"/>
  <c r="AY15" i="17"/>
  <c r="Q16" i="17"/>
  <c r="X17" i="17"/>
  <c r="AG17" i="17" s="1"/>
  <c r="Q17" i="17"/>
  <c r="AS17" i="17"/>
  <c r="AY17" i="17"/>
  <c r="AR17" i="17"/>
  <c r="M15" i="17"/>
  <c r="X15" i="17"/>
  <c r="AR15" i="17"/>
  <c r="S17" i="17"/>
  <c r="AW17" i="17"/>
  <c r="BB18" i="17"/>
  <c r="M19" i="17"/>
  <c r="S19" i="17"/>
  <c r="L19" i="17"/>
  <c r="V20" i="17"/>
  <c r="S16" i="17"/>
  <c r="L16" i="17"/>
  <c r="AS15" i="17"/>
  <c r="BB15" i="17"/>
  <c r="M16" i="17"/>
  <c r="V16" i="17"/>
  <c r="AS18" i="17"/>
  <c r="M20" i="17"/>
  <c r="AS22" i="17"/>
  <c r="AY22" i="17"/>
  <c r="AR22" i="17"/>
  <c r="BD22" i="17"/>
  <c r="AW22" i="17"/>
  <c r="BB19" i="17"/>
  <c r="V21" i="17"/>
  <c r="AR21" i="17"/>
  <c r="AY21" i="17"/>
  <c r="AW19" i="17"/>
  <c r="Q21" i="17"/>
  <c r="AS21" i="17"/>
  <c r="D87" i="17" l="1"/>
  <c r="Z87" i="17"/>
  <c r="AF87" i="17"/>
  <c r="AD87" i="17"/>
  <c r="AA87" i="17"/>
  <c r="AL24" i="17"/>
  <c r="AJ24" i="17" s="1"/>
  <c r="AL33" i="17"/>
  <c r="AJ33" i="17" s="1"/>
  <c r="BB14" i="17"/>
  <c r="AZ14" i="17"/>
  <c r="AL16" i="17"/>
  <c r="AJ16" i="17" s="1"/>
  <c r="AL20" i="17"/>
  <c r="AJ20" i="17" s="1"/>
  <c r="F17" i="17"/>
  <c r="D17" i="17" s="1"/>
  <c r="F26" i="17"/>
  <c r="D26" i="17" s="1"/>
  <c r="F30" i="17"/>
  <c r="Z30" i="17" s="1"/>
  <c r="AA30" i="17" s="1"/>
  <c r="F22" i="17"/>
  <c r="AF22" i="17" s="1"/>
  <c r="AD22" i="17" s="1"/>
  <c r="AS14" i="17"/>
  <c r="AR14" i="17"/>
  <c r="AW14" i="17"/>
  <c r="Q14" i="17"/>
  <c r="BD14" i="17"/>
  <c r="F27" i="17"/>
  <c r="Z27" i="17" s="1"/>
  <c r="AA27" i="17" s="1"/>
  <c r="AL32" i="17"/>
  <c r="AJ32" i="17" s="1"/>
  <c r="AL28" i="17"/>
  <c r="AJ28" i="17" s="1"/>
  <c r="F21" i="17"/>
  <c r="Z21" i="17" s="1"/>
  <c r="AA21" i="17" s="1"/>
  <c r="AL29" i="17"/>
  <c r="AJ29" i="17" s="1"/>
  <c r="S14" i="17"/>
  <c r="AY14" i="17"/>
  <c r="AL27" i="17"/>
  <c r="AJ27" i="17" s="1"/>
  <c r="L14" i="17"/>
  <c r="AG15" i="17"/>
  <c r="AG14" i="17" s="1"/>
  <c r="X14" i="17"/>
  <c r="V14" i="17"/>
  <c r="M14" i="17"/>
  <c r="F37" i="17"/>
  <c r="D37" i="17" s="1"/>
  <c r="T14" i="17"/>
  <c r="F33" i="17"/>
  <c r="Z33" i="17" s="1"/>
  <c r="AA33" i="17" s="1"/>
  <c r="AL31" i="17"/>
  <c r="AJ31" i="17" s="1"/>
  <c r="AL23" i="17"/>
  <c r="AJ23" i="17" s="1"/>
  <c r="F18" i="17"/>
  <c r="AF18" i="17" s="1"/>
  <c r="AD18" i="17" s="1"/>
  <c r="AL37" i="17"/>
  <c r="AJ37" i="17" s="1"/>
  <c r="AL25" i="17"/>
  <c r="AJ25" i="17" s="1"/>
  <c r="F25" i="17"/>
  <c r="D25" i="17" s="1"/>
  <c r="F29" i="17"/>
  <c r="AF29" i="17" s="1"/>
  <c r="AD29" i="17" s="1"/>
  <c r="AL19" i="17"/>
  <c r="AJ19" i="17" s="1"/>
  <c r="F20" i="17"/>
  <c r="D20" i="17" s="1"/>
  <c r="F31" i="17"/>
  <c r="AF31" i="17" s="1"/>
  <c r="AD31" i="17" s="1"/>
  <c r="F23" i="17"/>
  <c r="D23" i="17" s="1"/>
  <c r="AL26" i="17"/>
  <c r="AJ26" i="17" s="1"/>
  <c r="AL18" i="17"/>
  <c r="AJ18" i="17" s="1"/>
  <c r="AL22" i="17"/>
  <c r="AJ22" i="17" s="1"/>
  <c r="F16" i="17"/>
  <c r="AF16" i="17" s="1"/>
  <c r="AD16" i="17" s="1"/>
  <c r="AL30" i="17"/>
  <c r="AJ30" i="17" s="1"/>
  <c r="F32" i="17"/>
  <c r="D30" i="17"/>
  <c r="F24" i="17"/>
  <c r="F19" i="17"/>
  <c r="D19" i="17" s="1"/>
  <c r="AL15" i="17"/>
  <c r="F28" i="17"/>
  <c r="F15" i="17"/>
  <c r="AL17" i="17"/>
  <c r="AJ17" i="17" s="1"/>
  <c r="AL21" i="17"/>
  <c r="AJ21" i="17" s="1"/>
  <c r="AF27" i="17" l="1"/>
  <c r="AD27" i="17" s="1"/>
  <c r="AF21" i="17"/>
  <c r="AD21" i="17" s="1"/>
  <c r="AF26" i="17"/>
  <c r="AD26" i="17" s="1"/>
  <c r="D22" i="17"/>
  <c r="D27" i="17"/>
  <c r="Z26" i="17"/>
  <c r="AA26" i="17" s="1"/>
  <c r="Z20" i="17"/>
  <c r="AA20" i="17" s="1"/>
  <c r="Z17" i="17"/>
  <c r="AA17" i="17" s="1"/>
  <c r="D33" i="17"/>
  <c r="AF17" i="17"/>
  <c r="AD17" i="17" s="1"/>
  <c r="AF30" i="17"/>
  <c r="AD30" i="17" s="1"/>
  <c r="D31" i="17"/>
  <c r="D18" i="17"/>
  <c r="D21" i="17"/>
  <c r="AF19" i="17"/>
  <c r="AD19" i="17" s="1"/>
  <c r="Z29" i="17"/>
  <c r="AA29" i="17" s="1"/>
  <c r="Z22" i="17"/>
  <c r="AA22" i="17" s="1"/>
  <c r="AJ15" i="17"/>
  <c r="AJ14" i="17" s="1"/>
  <c r="AL14" i="17"/>
  <c r="Z37" i="17"/>
  <c r="AA37" i="17" s="1"/>
  <c r="AF25" i="17"/>
  <c r="AD25" i="17" s="1"/>
  <c r="D29" i="17"/>
  <c r="AF37" i="17"/>
  <c r="AD37" i="17" s="1"/>
  <c r="Z23" i="17"/>
  <c r="AA23" i="17" s="1"/>
  <c r="Z25" i="17"/>
  <c r="AA25" i="17" s="1"/>
  <c r="AF23" i="17"/>
  <c r="AD23" i="17" s="1"/>
  <c r="D16" i="17"/>
  <c r="AF20" i="17"/>
  <c r="AD20" i="17" s="1"/>
  <c r="AF15" i="17"/>
  <c r="F14" i="17"/>
  <c r="Z31" i="17"/>
  <c r="AA31" i="17" s="1"/>
  <c r="Z19" i="17"/>
  <c r="AA19" i="17" s="1"/>
  <c r="D15" i="17"/>
  <c r="Z18" i="17"/>
  <c r="AA18" i="17" s="1"/>
  <c r="AF33" i="17"/>
  <c r="AD33" i="17" s="1"/>
  <c r="Z15" i="17"/>
  <c r="AF28" i="17"/>
  <c r="AD28" i="17" s="1"/>
  <c r="Z28" i="17"/>
  <c r="AA28" i="17" s="1"/>
  <c r="D28" i="17"/>
  <c r="Z16" i="17"/>
  <c r="AA16" i="17" s="1"/>
  <c r="AF24" i="17"/>
  <c r="AD24" i="17" s="1"/>
  <c r="Z24" i="17"/>
  <c r="AA24" i="17" s="1"/>
  <c r="D24" i="17"/>
  <c r="AF32" i="17"/>
  <c r="AD32" i="17" s="1"/>
  <c r="Z32" i="17"/>
  <c r="AA32" i="17" s="1"/>
  <c r="D32" i="17"/>
  <c r="D14" i="17" l="1"/>
  <c r="AD15" i="17"/>
  <c r="AD14" i="17" s="1"/>
  <c r="AF14" i="17"/>
  <c r="AA15" i="17"/>
  <c r="AA14" i="17" s="1"/>
  <c r="Z14" i="17"/>
  <c r="AK78" i="17" l="1"/>
  <c r="AK74" i="17" s="1"/>
  <c r="G74" i="17"/>
  <c r="H74" i="17"/>
  <c r="I74" i="17"/>
  <c r="J74" i="17"/>
  <c r="K74" i="17"/>
  <c r="N74" i="17"/>
  <c r="P74" i="17"/>
  <c r="R74" i="17"/>
  <c r="U74" i="17"/>
  <c r="W74" i="17"/>
  <c r="AB74" i="17"/>
  <c r="AC74" i="17"/>
  <c r="AI74" i="17"/>
  <c r="AM74" i="17"/>
  <c r="AN74" i="17"/>
  <c r="AO74" i="17"/>
  <c r="AP74" i="17"/>
  <c r="AQ74" i="17"/>
  <c r="AT74" i="17"/>
  <c r="AV74" i="17"/>
  <c r="AX74" i="17"/>
  <c r="BA74" i="17"/>
  <c r="BC74" i="17"/>
  <c r="C74" i="17"/>
  <c r="E84" i="17"/>
  <c r="E81" i="17"/>
  <c r="E77" i="17"/>
  <c r="E74" i="17" s="1"/>
  <c r="AE85" i="17" l="1"/>
  <c r="AH85" i="17"/>
  <c r="O85" i="17"/>
  <c r="V85" i="17" s="1"/>
  <c r="BE84" i="17"/>
  <c r="AE84" i="17"/>
  <c r="Y84" i="17"/>
  <c r="AH84" i="17" s="1"/>
  <c r="O84" i="17"/>
  <c r="T84" i="17" s="1"/>
  <c r="BE83" i="17"/>
  <c r="AE83" i="17"/>
  <c r="Y83" i="17"/>
  <c r="AH83" i="17" s="1"/>
  <c r="O83" i="17"/>
  <c r="V83" i="17" s="1"/>
  <c r="BE79" i="17"/>
  <c r="AE79" i="17"/>
  <c r="Y79" i="17"/>
  <c r="AH79" i="17" s="1"/>
  <c r="O79" i="17"/>
  <c r="V79" i="17" s="1"/>
  <c r="BE78" i="17"/>
  <c r="AE78" i="17"/>
  <c r="Y78" i="17"/>
  <c r="AH78" i="17" s="1"/>
  <c r="O78" i="17"/>
  <c r="T78" i="17" s="1"/>
  <c r="BE77" i="17"/>
  <c r="AE77" i="17"/>
  <c r="Y77" i="17"/>
  <c r="AH77" i="17" s="1"/>
  <c r="O77" i="17"/>
  <c r="V77" i="17" s="1"/>
  <c r="BE76" i="17"/>
  <c r="AE76" i="17"/>
  <c r="Y76" i="17"/>
  <c r="AH76" i="17" s="1"/>
  <c r="O76" i="17"/>
  <c r="T76" i="17" s="1"/>
  <c r="AE86" i="17"/>
  <c r="AH86" i="17"/>
  <c r="O86" i="17"/>
  <c r="S86" i="17" s="1"/>
  <c r="BE82" i="17"/>
  <c r="AE82" i="17"/>
  <c r="Y82" i="17"/>
  <c r="AH82" i="17" s="1"/>
  <c r="O82" i="17"/>
  <c r="V82" i="17" s="1"/>
  <c r="AE81" i="17"/>
  <c r="Y81" i="17"/>
  <c r="AH81" i="17" s="1"/>
  <c r="O81" i="17"/>
  <c r="S81" i="17" s="1"/>
  <c r="BE80" i="17"/>
  <c r="AE80" i="17"/>
  <c r="Y80" i="17"/>
  <c r="AH80" i="17" s="1"/>
  <c r="O80" i="17"/>
  <c r="V80" i="17" s="1"/>
  <c r="AE75" i="17"/>
  <c r="Y75" i="17"/>
  <c r="O75" i="17"/>
  <c r="M82" i="17" l="1"/>
  <c r="AH75" i="17"/>
  <c r="AH74" i="17" s="1"/>
  <c r="Y74" i="17"/>
  <c r="AE74" i="17"/>
  <c r="S75" i="17"/>
  <c r="O74" i="17"/>
  <c r="Q79" i="17"/>
  <c r="T75" i="17"/>
  <c r="M80" i="17"/>
  <c r="X83" i="17"/>
  <c r="AG83" i="17" s="1"/>
  <c r="X85" i="17"/>
  <c r="AG85" i="17" s="1"/>
  <c r="Q77" i="17"/>
  <c r="L79" i="17"/>
  <c r="S79" i="17"/>
  <c r="Q83" i="17"/>
  <c r="Q85" i="17"/>
  <c r="T80" i="17"/>
  <c r="M81" i="17"/>
  <c r="T82" i="17"/>
  <c r="L77" i="17"/>
  <c r="S77" i="17"/>
  <c r="M79" i="17"/>
  <c r="T79" i="17"/>
  <c r="L83" i="17"/>
  <c r="S83" i="17"/>
  <c r="L85" i="17"/>
  <c r="S85" i="17"/>
  <c r="M77" i="17"/>
  <c r="T77" i="17"/>
  <c r="M83" i="17"/>
  <c r="T83" i="17"/>
  <c r="M85" i="17"/>
  <c r="T85" i="17"/>
  <c r="V84" i="17"/>
  <c r="AU83" i="17"/>
  <c r="BB83" i="17" s="1"/>
  <c r="Q84" i="17"/>
  <c r="X84" i="17"/>
  <c r="AG84" i="17" s="1"/>
  <c r="AU85" i="17"/>
  <c r="BB85" i="17" s="1"/>
  <c r="Q80" i="17"/>
  <c r="T81" i="17"/>
  <c r="Q82" i="17"/>
  <c r="X77" i="17"/>
  <c r="AG77" i="17" s="1"/>
  <c r="X79" i="17"/>
  <c r="AG79" i="17" s="1"/>
  <c r="L84" i="17"/>
  <c r="S84" i="17"/>
  <c r="AW85" i="17"/>
  <c r="X82" i="17"/>
  <c r="AG82" i="17" s="1"/>
  <c r="T86" i="17"/>
  <c r="L80" i="17"/>
  <c r="S80" i="17"/>
  <c r="L82" i="17"/>
  <c r="S82" i="17"/>
  <c r="M86" i="17"/>
  <c r="M84" i="17"/>
  <c r="AU84" i="17"/>
  <c r="AS84" i="17" s="1"/>
  <c r="V76" i="17"/>
  <c r="X76" i="17"/>
  <c r="AG76" i="17" s="1"/>
  <c r="AU77" i="17"/>
  <c r="BB77" i="17" s="1"/>
  <c r="Q78" i="17"/>
  <c r="X78" i="17"/>
  <c r="AG78" i="17" s="1"/>
  <c r="AU79" i="17"/>
  <c r="BB79" i="17" s="1"/>
  <c r="M75" i="17"/>
  <c r="L76" i="17"/>
  <c r="S76" i="17"/>
  <c r="L78" i="17"/>
  <c r="S78" i="17"/>
  <c r="V78" i="17"/>
  <c r="Q76" i="17"/>
  <c r="M76" i="17"/>
  <c r="AU76" i="17"/>
  <c r="M78" i="17"/>
  <c r="AU78" i="17"/>
  <c r="AS78" i="17" s="1"/>
  <c r="V81" i="17"/>
  <c r="BE81" i="17"/>
  <c r="AU81" i="17"/>
  <c r="AY81" i="17" s="1"/>
  <c r="AU86" i="17"/>
  <c r="AZ86" i="17" s="1"/>
  <c r="V86" i="17"/>
  <c r="Q81" i="17"/>
  <c r="X81" i="17"/>
  <c r="AG81" i="17" s="1"/>
  <c r="AU82" i="17"/>
  <c r="BB82" i="17" s="1"/>
  <c r="Q86" i="17"/>
  <c r="X86" i="17"/>
  <c r="AG86" i="17" s="1"/>
  <c r="X80" i="17"/>
  <c r="AG80" i="17" s="1"/>
  <c r="L81" i="17"/>
  <c r="L86" i="17"/>
  <c r="AU75" i="17"/>
  <c r="AY75" i="17" s="1"/>
  <c r="V75" i="17"/>
  <c r="Q75" i="17"/>
  <c r="X75" i="17"/>
  <c r="BE75" i="17"/>
  <c r="AU80" i="17"/>
  <c r="AW80" i="17" s="1"/>
  <c r="L75" i="17"/>
  <c r="AR79" i="17" l="1"/>
  <c r="AY83" i="17"/>
  <c r="S74" i="17"/>
  <c r="L74" i="17"/>
  <c r="AG75" i="17"/>
  <c r="AG74" i="17" s="1"/>
  <c r="X74" i="17"/>
  <c r="T74" i="17"/>
  <c r="Q74" i="17"/>
  <c r="M74" i="17"/>
  <c r="BE74" i="17"/>
  <c r="V74" i="17"/>
  <c r="BB75" i="17"/>
  <c r="AU74" i="17"/>
  <c r="F80" i="17"/>
  <c r="Z80" i="17" s="1"/>
  <c r="AA80" i="17" s="1"/>
  <c r="AR77" i="17"/>
  <c r="BD79" i="17"/>
  <c r="AR85" i="17"/>
  <c r="AY77" i="17"/>
  <c r="BD77" i="17"/>
  <c r="BD83" i="17"/>
  <c r="AW83" i="17"/>
  <c r="F85" i="17"/>
  <c r="D85" i="17" s="1"/>
  <c r="F82" i="17"/>
  <c r="Z82" i="17" s="1"/>
  <c r="AA82" i="17" s="1"/>
  <c r="F79" i="17"/>
  <c r="Z79" i="17" s="1"/>
  <c r="AA79" i="17" s="1"/>
  <c r="F83" i="17"/>
  <c r="AF83" i="17" s="1"/>
  <c r="AD83" i="17" s="1"/>
  <c r="F77" i="17"/>
  <c r="Z77" i="17" s="1"/>
  <c r="AA77" i="17" s="1"/>
  <c r="F76" i="17"/>
  <c r="Z76" i="17" s="1"/>
  <c r="AA76" i="17" s="1"/>
  <c r="AY79" i="17"/>
  <c r="F84" i="17"/>
  <c r="AF84" i="17" s="1"/>
  <c r="AD84" i="17" s="1"/>
  <c r="BD75" i="17"/>
  <c r="F81" i="17"/>
  <c r="AF81" i="17" s="1"/>
  <c r="AD81" i="17" s="1"/>
  <c r="AW86" i="17"/>
  <c r="F78" i="17"/>
  <c r="Z78" i="17" s="1"/>
  <c r="AA78" i="17" s="1"/>
  <c r="AY85" i="17"/>
  <c r="BD85" i="17"/>
  <c r="AY86" i="17"/>
  <c r="BB80" i="17"/>
  <c r="AR75" i="17"/>
  <c r="AS86" i="17"/>
  <c r="AW81" i="17"/>
  <c r="AR86" i="17"/>
  <c r="AW77" i="17"/>
  <c r="AR83" i="17"/>
  <c r="AZ85" i="17"/>
  <c r="AS85" i="17"/>
  <c r="F86" i="17"/>
  <c r="D86" i="17" s="1"/>
  <c r="BD86" i="17"/>
  <c r="BB86" i="17"/>
  <c r="AW84" i="17"/>
  <c r="AY84" i="17"/>
  <c r="AR84" i="17"/>
  <c r="BD84" i="17"/>
  <c r="AZ84" i="17"/>
  <c r="AZ83" i="17"/>
  <c r="AS83" i="17"/>
  <c r="BB84" i="17"/>
  <c r="BD78" i="17"/>
  <c r="AY78" i="17"/>
  <c r="AR78" i="17"/>
  <c r="AW78" i="17"/>
  <c r="AR76" i="17"/>
  <c r="BD76" i="17"/>
  <c r="AY76" i="17"/>
  <c r="AW76" i="17"/>
  <c r="AZ79" i="17"/>
  <c r="AS79" i="17"/>
  <c r="AW79" i="17"/>
  <c r="AZ76" i="17"/>
  <c r="AZ77" i="17"/>
  <c r="AS77" i="17"/>
  <c r="BB78" i="17"/>
  <c r="BD82" i="17"/>
  <c r="AZ78" i="17"/>
  <c r="AS76" i="17"/>
  <c r="BB76" i="17"/>
  <c r="AR81" i="17"/>
  <c r="F75" i="17"/>
  <c r="AW82" i="17"/>
  <c r="AS81" i="17"/>
  <c r="AZ82" i="17"/>
  <c r="AS82" i="17"/>
  <c r="AR82" i="17"/>
  <c r="AY82" i="17"/>
  <c r="BD81" i="17"/>
  <c r="BB81" i="17"/>
  <c r="AZ81" i="17"/>
  <c r="AS75" i="17"/>
  <c r="AZ80" i="17"/>
  <c r="AS80" i="17"/>
  <c r="AY80" i="17"/>
  <c r="AR80" i="17"/>
  <c r="AW75" i="17"/>
  <c r="BD80" i="17"/>
  <c r="AZ75" i="17"/>
  <c r="D82" i="17" l="1"/>
  <c r="D84" i="17"/>
  <c r="D78" i="17"/>
  <c r="AF78" i="17"/>
  <c r="AD78" i="17" s="1"/>
  <c r="AL85" i="17"/>
  <c r="AJ85" i="17" s="1"/>
  <c r="D79" i="17"/>
  <c r="D80" i="17"/>
  <c r="AF80" i="17"/>
  <c r="AD80" i="17" s="1"/>
  <c r="Z84" i="17"/>
  <c r="AA84" i="17" s="1"/>
  <c r="AF82" i="17"/>
  <c r="AD82" i="17" s="1"/>
  <c r="AF75" i="17"/>
  <c r="F74" i="17"/>
  <c r="AY74" i="17"/>
  <c r="AR74" i="17"/>
  <c r="AS74" i="17"/>
  <c r="BD74" i="17"/>
  <c r="BB74" i="17"/>
  <c r="AW74" i="17"/>
  <c r="AZ74" i="17"/>
  <c r="AF76" i="17"/>
  <c r="AD76" i="17" s="1"/>
  <c r="D77" i="17"/>
  <c r="Z81" i="17"/>
  <c r="AA81" i="17" s="1"/>
  <c r="AF77" i="17"/>
  <c r="AD77" i="17" s="1"/>
  <c r="AL86" i="17"/>
  <c r="AJ86" i="17" s="1"/>
  <c r="D83" i="17"/>
  <c r="Z85" i="17"/>
  <c r="AA85" i="17" s="1"/>
  <c r="AF79" i="17"/>
  <c r="AD79" i="17" s="1"/>
  <c r="AF85" i="17"/>
  <c r="AD85" i="17" s="1"/>
  <c r="Z83" i="17"/>
  <c r="AA83" i="17" s="1"/>
  <c r="D81" i="17"/>
  <c r="AL78" i="17"/>
  <c r="AJ78" i="17" s="1"/>
  <c r="D75" i="17"/>
  <c r="AL79" i="17"/>
  <c r="AJ79" i="17" s="1"/>
  <c r="AL83" i="17"/>
  <c r="AJ83" i="17" s="1"/>
  <c r="Z86" i="17"/>
  <c r="AA86" i="17" s="1"/>
  <c r="D76" i="17"/>
  <c r="AL84" i="17"/>
  <c r="AJ84" i="17" s="1"/>
  <c r="AF86" i="17"/>
  <c r="AD86" i="17" s="1"/>
  <c r="AL82" i="17"/>
  <c r="AJ82" i="17" s="1"/>
  <c r="AL77" i="17"/>
  <c r="AJ77" i="17" s="1"/>
  <c r="AL76" i="17"/>
  <c r="AJ76" i="17" s="1"/>
  <c r="AL81" i="17"/>
  <c r="AJ81" i="17" s="1"/>
  <c r="Z75" i="17"/>
  <c r="AL75" i="17"/>
  <c r="AL80" i="17"/>
  <c r="AJ80" i="17" s="1"/>
  <c r="AK69" i="17"/>
  <c r="AK68" i="17" s="1"/>
  <c r="E70" i="17"/>
  <c r="AE70" i="17" s="1"/>
  <c r="I68" i="17"/>
  <c r="H68" i="17"/>
  <c r="G68" i="17"/>
  <c r="C68" i="17"/>
  <c r="K68" i="17"/>
  <c r="N68" i="17"/>
  <c r="P68" i="17"/>
  <c r="R68" i="17"/>
  <c r="U68" i="17"/>
  <c r="W68" i="17"/>
  <c r="AB68" i="17"/>
  <c r="AC68" i="17"/>
  <c r="AI68" i="17"/>
  <c r="AM68" i="17"/>
  <c r="AN68" i="17"/>
  <c r="AO68" i="17"/>
  <c r="AP68" i="17"/>
  <c r="AQ68" i="17"/>
  <c r="AT68" i="17"/>
  <c r="AV68" i="17"/>
  <c r="AX68" i="17"/>
  <c r="BA68" i="17"/>
  <c r="BC68" i="17"/>
  <c r="J68" i="17"/>
  <c r="AE73" i="17"/>
  <c r="Y73" i="17"/>
  <c r="AH73" i="17" s="1"/>
  <c r="O73" i="17"/>
  <c r="T73" i="17" s="1"/>
  <c r="BE72" i="17"/>
  <c r="AE72" i="17"/>
  <c r="Y72" i="17"/>
  <c r="AH72" i="17" s="1"/>
  <c r="O72" i="17"/>
  <c r="X72" i="17" s="1"/>
  <c r="AG72" i="17" s="1"/>
  <c r="AE71" i="17"/>
  <c r="Y71" i="17"/>
  <c r="AH71" i="17" s="1"/>
  <c r="O71" i="17"/>
  <c r="T71" i="17" s="1"/>
  <c r="BE70" i="17"/>
  <c r="Y70" i="17"/>
  <c r="AH70" i="17" s="1"/>
  <c r="AE69" i="17"/>
  <c r="Y69" i="17"/>
  <c r="AH69" i="17" s="1"/>
  <c r="O69" i="17"/>
  <c r="T69" i="17" s="1"/>
  <c r="AK67" i="17"/>
  <c r="BE67" i="17" s="1"/>
  <c r="AK53" i="17"/>
  <c r="BE53" i="17" s="1"/>
  <c r="AM50" i="17"/>
  <c r="E66" i="17"/>
  <c r="AE66" i="17" s="1"/>
  <c r="E64" i="17"/>
  <c r="Y64" i="17" s="1"/>
  <c r="AH64" i="17" s="1"/>
  <c r="E63" i="17"/>
  <c r="Y63" i="17" s="1"/>
  <c r="AH63" i="17" s="1"/>
  <c r="E60" i="17"/>
  <c r="Y60" i="17" s="1"/>
  <c r="AH60" i="17" s="1"/>
  <c r="E59" i="17"/>
  <c r="Y59" i="17" s="1"/>
  <c r="AH59" i="17" s="1"/>
  <c r="E55" i="17"/>
  <c r="Y55" i="17" s="1"/>
  <c r="AH55" i="17" s="1"/>
  <c r="E54" i="17"/>
  <c r="Y54" i="17" s="1"/>
  <c r="AH54" i="17" s="1"/>
  <c r="E53" i="17"/>
  <c r="Y53" i="17" s="1"/>
  <c r="AH53" i="17" s="1"/>
  <c r="E51" i="17"/>
  <c r="AE51" i="17" s="1"/>
  <c r="G50" i="17"/>
  <c r="H50" i="17"/>
  <c r="I50" i="17"/>
  <c r="J50" i="17"/>
  <c r="K50" i="17"/>
  <c r="N50" i="17"/>
  <c r="P50" i="17"/>
  <c r="R50" i="17"/>
  <c r="U50" i="17"/>
  <c r="W50" i="17"/>
  <c r="AB50" i="17"/>
  <c r="AC50" i="17"/>
  <c r="AI50" i="17"/>
  <c r="AN50" i="17"/>
  <c r="AO50" i="17"/>
  <c r="AP50" i="17"/>
  <c r="AQ50" i="17"/>
  <c r="AT50" i="17"/>
  <c r="AV50" i="17"/>
  <c r="AX50" i="17"/>
  <c r="BA50" i="17"/>
  <c r="BC50" i="17"/>
  <c r="C50" i="17"/>
  <c r="BE62" i="17"/>
  <c r="AU62" i="17"/>
  <c r="AY62" i="17" s="1"/>
  <c r="AE62" i="17"/>
  <c r="Y62" i="17"/>
  <c r="AH62" i="17" s="1"/>
  <c r="O62" i="17"/>
  <c r="V62" i="17" s="1"/>
  <c r="BE61" i="17"/>
  <c r="AU61" i="17"/>
  <c r="AZ61" i="17" s="1"/>
  <c r="AE61" i="17"/>
  <c r="Y61" i="17"/>
  <c r="AH61" i="17" s="1"/>
  <c r="O61" i="17"/>
  <c r="X61" i="17" s="1"/>
  <c r="AG61" i="17" s="1"/>
  <c r="BE60" i="17"/>
  <c r="AU60" i="17"/>
  <c r="BB60" i="17" s="1"/>
  <c r="BE59" i="17"/>
  <c r="AU59" i="17"/>
  <c r="BD59" i="17" s="1"/>
  <c r="BE58" i="17"/>
  <c r="AU58" i="17"/>
  <c r="AY58" i="17" s="1"/>
  <c r="AE58" i="17"/>
  <c r="Y58" i="17"/>
  <c r="AH58" i="17" s="1"/>
  <c r="O58" i="17"/>
  <c r="V58" i="17" s="1"/>
  <c r="BE57" i="17"/>
  <c r="AU57" i="17"/>
  <c r="BB57" i="17" s="1"/>
  <c r="AE57" i="17"/>
  <c r="Y57" i="17"/>
  <c r="AH57" i="17" s="1"/>
  <c r="O57" i="17"/>
  <c r="X57" i="17" s="1"/>
  <c r="AG57" i="17" s="1"/>
  <c r="AE67" i="17"/>
  <c r="Y67" i="17"/>
  <c r="AH67" i="17" s="1"/>
  <c r="O67" i="17"/>
  <c r="X67" i="17" s="1"/>
  <c r="AG67" i="17" s="1"/>
  <c r="BE66" i="17"/>
  <c r="AU66" i="17"/>
  <c r="AR66" i="17" s="1"/>
  <c r="Y66" i="17"/>
  <c r="AH66" i="17" s="1"/>
  <c r="BE65" i="17"/>
  <c r="AU65" i="17"/>
  <c r="AZ65" i="17" s="1"/>
  <c r="AE65" i="17"/>
  <c r="Y65" i="17"/>
  <c r="AH65" i="17" s="1"/>
  <c r="O65" i="17"/>
  <c r="T65" i="17" s="1"/>
  <c r="BE64" i="17"/>
  <c r="AU64" i="17"/>
  <c r="AZ64" i="17" s="1"/>
  <c r="BE63" i="17"/>
  <c r="AU63" i="17"/>
  <c r="BB63" i="17" s="1"/>
  <c r="BE56" i="17"/>
  <c r="AU56" i="17"/>
  <c r="BB56" i="17" s="1"/>
  <c r="AE56" i="17"/>
  <c r="Y56" i="17"/>
  <c r="AH56" i="17" s="1"/>
  <c r="O56" i="17"/>
  <c r="M56" i="17" s="1"/>
  <c r="BE55" i="17"/>
  <c r="AU55" i="17"/>
  <c r="BB55" i="17" s="1"/>
  <c r="BE54" i="17"/>
  <c r="AU54" i="17"/>
  <c r="AZ54" i="17" s="1"/>
  <c r="AE53" i="17"/>
  <c r="BE52" i="17"/>
  <c r="AU52" i="17"/>
  <c r="AS52" i="17" s="1"/>
  <c r="AE52" i="17"/>
  <c r="Y52" i="17"/>
  <c r="AH52" i="17" s="1"/>
  <c r="O52" i="17"/>
  <c r="V52" i="17" s="1"/>
  <c r="BE51" i="17"/>
  <c r="AU51" i="17"/>
  <c r="AZ51" i="17" s="1"/>
  <c r="E68" i="17" l="1"/>
  <c r="AE64" i="17"/>
  <c r="AU53" i="17"/>
  <c r="BB53" i="17" s="1"/>
  <c r="AE55" i="17"/>
  <c r="AE60" i="17"/>
  <c r="D74" i="17"/>
  <c r="O51" i="17"/>
  <c r="V51" i="17" s="1"/>
  <c r="AA75" i="17"/>
  <c r="AA74" i="17" s="1"/>
  <c r="Z74" i="17"/>
  <c r="AD75" i="17"/>
  <c r="AD74" i="17" s="1"/>
  <c r="AF74" i="17"/>
  <c r="Y51" i="17"/>
  <c r="AH51" i="17" s="1"/>
  <c r="AH50" i="17" s="1"/>
  <c r="O53" i="17"/>
  <c r="V53" i="17" s="1"/>
  <c r="O60" i="17"/>
  <c r="S60" i="17" s="1"/>
  <c r="O66" i="17"/>
  <c r="T66" i="17" s="1"/>
  <c r="O70" i="17"/>
  <c r="V70" i="17" s="1"/>
  <c r="AJ75" i="17"/>
  <c r="AJ74" i="17" s="1"/>
  <c r="AL74" i="17"/>
  <c r="O55" i="17"/>
  <c r="X55" i="17" s="1"/>
  <c r="AG55" i="17" s="1"/>
  <c r="O64" i="17"/>
  <c r="T64" i="17" s="1"/>
  <c r="O59" i="17"/>
  <c r="V59" i="17" s="1"/>
  <c r="AS54" i="17"/>
  <c r="AE59" i="17"/>
  <c r="AK50" i="17"/>
  <c r="T58" i="17"/>
  <c r="AE68" i="17"/>
  <c r="AZ52" i="17"/>
  <c r="AZ66" i="17"/>
  <c r="AH68" i="17"/>
  <c r="Y68" i="17"/>
  <c r="AE54" i="17"/>
  <c r="AE63" i="17"/>
  <c r="E50" i="17"/>
  <c r="AZ60" i="17"/>
  <c r="S72" i="17"/>
  <c r="O54" i="17"/>
  <c r="V54" i="17" s="1"/>
  <c r="O63" i="17"/>
  <c r="M63" i="17" s="1"/>
  <c r="T62" i="17"/>
  <c r="L72" i="17"/>
  <c r="AZ56" i="17"/>
  <c r="V71" i="17"/>
  <c r="V73" i="17"/>
  <c r="AS65" i="17"/>
  <c r="AS62" i="17"/>
  <c r="T51" i="17"/>
  <c r="T67" i="17"/>
  <c r="AZ57" i="17"/>
  <c r="Q71" i="17"/>
  <c r="X71" i="17"/>
  <c r="AG71" i="17" s="1"/>
  <c r="BE71" i="17"/>
  <c r="M72" i="17"/>
  <c r="T72" i="17"/>
  <c r="AU72" i="17"/>
  <c r="BB72" i="17" s="1"/>
  <c r="Q73" i="17"/>
  <c r="X73" i="17"/>
  <c r="AG73" i="17" s="1"/>
  <c r="BE73" i="17"/>
  <c r="T52" i="17"/>
  <c r="T56" i="17"/>
  <c r="AZ58" i="17"/>
  <c r="AZ62" i="17"/>
  <c r="L71" i="17"/>
  <c r="S71" i="17"/>
  <c r="V72" i="17"/>
  <c r="L73" i="17"/>
  <c r="S73" i="17"/>
  <c r="BE50" i="17"/>
  <c r="T57" i="17"/>
  <c r="T61" i="17"/>
  <c r="AZ55" i="17"/>
  <c r="AZ59" i="17"/>
  <c r="AZ63" i="17"/>
  <c r="M71" i="17"/>
  <c r="AU71" i="17"/>
  <c r="AY71" i="17" s="1"/>
  <c r="Q72" i="17"/>
  <c r="M73" i="17"/>
  <c r="AU73" i="17"/>
  <c r="V69" i="17"/>
  <c r="Q69" i="17"/>
  <c r="X69" i="17"/>
  <c r="BE69" i="17"/>
  <c r="AU70" i="17"/>
  <c r="L69" i="17"/>
  <c r="S69" i="17"/>
  <c r="M69" i="17"/>
  <c r="AU69" i="17"/>
  <c r="AS58" i="17"/>
  <c r="AR56" i="17"/>
  <c r="BD65" i="17"/>
  <c r="AY60" i="17"/>
  <c r="BB54" i="17"/>
  <c r="AU67" i="17"/>
  <c r="AU50" i="17" s="1"/>
  <c r="AR60" i="17"/>
  <c r="AS51" i="17"/>
  <c r="AS59" i="17"/>
  <c r="AS60" i="17"/>
  <c r="S57" i="17"/>
  <c r="L58" i="17"/>
  <c r="M57" i="17"/>
  <c r="L61" i="17"/>
  <c r="L57" i="17"/>
  <c r="S58" i="17"/>
  <c r="M58" i="17"/>
  <c r="M61" i="17"/>
  <c r="X62" i="17"/>
  <c r="AG62" i="17" s="1"/>
  <c r="AY55" i="17"/>
  <c r="Q62" i="17"/>
  <c r="AR55" i="17"/>
  <c r="AY56" i="17"/>
  <c r="Q67" i="17"/>
  <c r="BD57" i="17"/>
  <c r="X58" i="17"/>
  <c r="AG58" i="17" s="1"/>
  <c r="AY59" i="17"/>
  <c r="BD60" i="17"/>
  <c r="L62" i="17"/>
  <c r="S62" i="17"/>
  <c r="AS55" i="17"/>
  <c r="BD56" i="17"/>
  <c r="BD66" i="17"/>
  <c r="Q58" i="17"/>
  <c r="AR59" i="17"/>
  <c r="AW60" i="17"/>
  <c r="S61" i="17"/>
  <c r="M62" i="17"/>
  <c r="BD52" i="17"/>
  <c r="AR52" i="17"/>
  <c r="AY52" i="17"/>
  <c r="AS57" i="17"/>
  <c r="AY57" i="17"/>
  <c r="AR57" i="17"/>
  <c r="AS61" i="17"/>
  <c r="AY61" i="17"/>
  <c r="BD61" i="17"/>
  <c r="AR61" i="17"/>
  <c r="AW61" i="17"/>
  <c r="S56" i="17"/>
  <c r="BB65" i="17"/>
  <c r="AY65" i="17"/>
  <c r="AR65" i="17"/>
  <c r="AW65" i="17"/>
  <c r="V67" i="17"/>
  <c r="M67" i="17"/>
  <c r="L67" i="17"/>
  <c r="S67" i="17"/>
  <c r="AW57" i="17"/>
  <c r="BB61" i="17"/>
  <c r="AY64" i="17"/>
  <c r="AS64" i="17"/>
  <c r="BB66" i="17"/>
  <c r="AY66" i="17"/>
  <c r="AW66" i="17"/>
  <c r="BD55" i="17"/>
  <c r="V57" i="17"/>
  <c r="AW58" i="17"/>
  <c r="AW62" i="17"/>
  <c r="BD62" i="17"/>
  <c r="BB58" i="17"/>
  <c r="BB62" i="17"/>
  <c r="BD58" i="17"/>
  <c r="BB59" i="17"/>
  <c r="V61" i="17"/>
  <c r="AW55" i="17"/>
  <c r="AW56" i="17"/>
  <c r="Q57" i="17"/>
  <c r="AR58" i="17"/>
  <c r="AW59" i="17"/>
  <c r="Q61" i="17"/>
  <c r="AR62" i="17"/>
  <c r="M65" i="17"/>
  <c r="S65" i="17"/>
  <c r="L65" i="17"/>
  <c r="X65" i="17"/>
  <c r="AG65" i="17" s="1"/>
  <c r="Q65" i="17"/>
  <c r="AS53" i="17"/>
  <c r="AR53" i="17"/>
  <c r="V65" i="17"/>
  <c r="AW53" i="17"/>
  <c r="AY54" i="17"/>
  <c r="AR54" i="17"/>
  <c r="BD54" i="17"/>
  <c r="AW54" i="17"/>
  <c r="AS63" i="17"/>
  <c r="AY63" i="17"/>
  <c r="AR63" i="17"/>
  <c r="BD63" i="17"/>
  <c r="AW63" i="17"/>
  <c r="V56" i="17"/>
  <c r="BB64" i="17"/>
  <c r="X51" i="17"/>
  <c r="Q56" i="17"/>
  <c r="X56" i="17"/>
  <c r="AG56" i="17" s="1"/>
  <c r="AS56" i="17"/>
  <c r="AW64" i="17"/>
  <c r="BD64" i="17"/>
  <c r="Q66" i="17"/>
  <c r="AS66" i="17"/>
  <c r="L56" i="17"/>
  <c r="AR64" i="17"/>
  <c r="BB51" i="17"/>
  <c r="Q52" i="17"/>
  <c r="X52" i="17"/>
  <c r="AG52" i="17" s="1"/>
  <c r="AW51" i="17"/>
  <c r="BD51" i="17"/>
  <c r="L52" i="17"/>
  <c r="S52" i="17"/>
  <c r="BB52" i="17"/>
  <c r="AR51" i="17"/>
  <c r="AY51" i="17"/>
  <c r="M52" i="17"/>
  <c r="AW52" i="17"/>
  <c r="Q64" i="17" l="1"/>
  <c r="L51" i="17"/>
  <c r="L66" i="17"/>
  <c r="X66" i="17"/>
  <c r="AG66" i="17" s="1"/>
  <c r="V66" i="17"/>
  <c r="V55" i="17"/>
  <c r="AY53" i="17"/>
  <c r="AL53" i="17" s="1"/>
  <c r="S51" i="17"/>
  <c r="AZ53" i="17"/>
  <c r="L55" i="17"/>
  <c r="S55" i="17"/>
  <c r="Q55" i="17"/>
  <c r="M59" i="17"/>
  <c r="M66" i="17"/>
  <c r="BD53" i="17"/>
  <c r="L53" i="17"/>
  <c r="Q59" i="17"/>
  <c r="X64" i="17"/>
  <c r="AG64" i="17" s="1"/>
  <c r="S70" i="17"/>
  <c r="S68" i="17" s="1"/>
  <c r="X53" i="17"/>
  <c r="AG53" i="17" s="1"/>
  <c r="S59" i="17"/>
  <c r="M53" i="17"/>
  <c r="S64" i="17"/>
  <c r="Y50" i="17"/>
  <c r="X70" i="17"/>
  <c r="AG70" i="17" s="1"/>
  <c r="M64" i="17"/>
  <c r="M54" i="17"/>
  <c r="M55" i="17"/>
  <c r="L64" i="17"/>
  <c r="Q70" i="17"/>
  <c r="Q68" i="17" s="1"/>
  <c r="T70" i="17"/>
  <c r="V64" i="17"/>
  <c r="L70" i="17"/>
  <c r="L68" i="17" s="1"/>
  <c r="O68" i="17"/>
  <c r="M70" i="17"/>
  <c r="M68" i="17" s="1"/>
  <c r="X60" i="17"/>
  <c r="AG60" i="17" s="1"/>
  <c r="V60" i="17"/>
  <c r="T60" i="17"/>
  <c r="L60" i="17"/>
  <c r="Q60" i="17"/>
  <c r="L59" i="17"/>
  <c r="S66" i="17"/>
  <c r="F66" i="17" s="1"/>
  <c r="S53" i="17"/>
  <c r="Q53" i="17"/>
  <c r="Q51" i="17"/>
  <c r="M51" i="17"/>
  <c r="T53" i="17"/>
  <c r="T55" i="17"/>
  <c r="M60" i="17"/>
  <c r="S54" i="17"/>
  <c r="X59" i="17"/>
  <c r="AG59" i="17" s="1"/>
  <c r="T59" i="17"/>
  <c r="AE50" i="17"/>
  <c r="AW67" i="17"/>
  <c r="AW50" i="17" s="1"/>
  <c r="V63" i="17"/>
  <c r="AY72" i="17"/>
  <c r="V68" i="17"/>
  <c r="AR72" i="17"/>
  <c r="T68" i="17"/>
  <c r="BE68" i="17"/>
  <c r="Q63" i="17"/>
  <c r="T63" i="17"/>
  <c r="L63" i="17"/>
  <c r="X63" i="17"/>
  <c r="AG63" i="17" s="1"/>
  <c r="F58" i="17"/>
  <c r="Z58" i="17" s="1"/>
  <c r="AA58" i="17" s="1"/>
  <c r="S63" i="17"/>
  <c r="AY69" i="17"/>
  <c r="AU68" i="17"/>
  <c r="AG69" i="17"/>
  <c r="F73" i="17"/>
  <c r="Z73" i="17" s="1"/>
  <c r="AA73" i="17" s="1"/>
  <c r="F72" i="17"/>
  <c r="AF72" i="17" s="1"/>
  <c r="AD72" i="17" s="1"/>
  <c r="T54" i="17"/>
  <c r="O50" i="17"/>
  <c r="L54" i="17"/>
  <c r="X54" i="17"/>
  <c r="AG54" i="17" s="1"/>
  <c r="F71" i="17"/>
  <c r="D71" i="17" s="1"/>
  <c r="Q54" i="17"/>
  <c r="BB67" i="17"/>
  <c r="BB50" i="17" s="1"/>
  <c r="AZ67" i="17"/>
  <c r="AZ73" i="17"/>
  <c r="AS73" i="17"/>
  <c r="BD73" i="17"/>
  <c r="AW73" i="17"/>
  <c r="AR73" i="17"/>
  <c r="F69" i="17"/>
  <c r="AF69" i="17" s="1"/>
  <c r="BD72" i="17"/>
  <c r="AW72" i="17"/>
  <c r="AZ72" i="17"/>
  <c r="AS72" i="17"/>
  <c r="BB73" i="17"/>
  <c r="AW71" i="17"/>
  <c r="AZ71" i="17"/>
  <c r="AS71" i="17"/>
  <c r="BD71" i="17"/>
  <c r="AR71" i="17"/>
  <c r="BB71" i="17"/>
  <c r="AY73" i="17"/>
  <c r="AY70" i="17"/>
  <c r="AR70" i="17"/>
  <c r="AZ70" i="17"/>
  <c r="AS70" i="17"/>
  <c r="BD70" i="17"/>
  <c r="AW70" i="17"/>
  <c r="AZ69" i="17"/>
  <c r="BD69" i="17"/>
  <c r="AW69" i="17"/>
  <c r="AS69" i="17"/>
  <c r="BB70" i="17"/>
  <c r="AR69" i="17"/>
  <c r="BB69" i="17"/>
  <c r="AL58" i="17"/>
  <c r="AJ58" i="17" s="1"/>
  <c r="AL55" i="17"/>
  <c r="AJ55" i="17" s="1"/>
  <c r="AS67" i="17"/>
  <c r="AS50" i="17" s="1"/>
  <c r="AL60" i="17"/>
  <c r="AJ60" i="17" s="1"/>
  <c r="BD67" i="17"/>
  <c r="AL64" i="17"/>
  <c r="AJ64" i="17" s="1"/>
  <c r="AR67" i="17"/>
  <c r="AR50" i="17" s="1"/>
  <c r="AY67" i="17"/>
  <c r="AY50" i="17" s="1"/>
  <c r="AG51" i="17"/>
  <c r="F61" i="17"/>
  <c r="AF61" i="17" s="1"/>
  <c r="AD61" i="17" s="1"/>
  <c r="F57" i="17"/>
  <c r="AF57" i="17" s="1"/>
  <c r="AD57" i="17" s="1"/>
  <c r="AL59" i="17"/>
  <c r="AJ59" i="17" s="1"/>
  <c r="AL65" i="17"/>
  <c r="AJ65" i="17" s="1"/>
  <c r="F56" i="17"/>
  <c r="Z56" i="17" s="1"/>
  <c r="AA56" i="17" s="1"/>
  <c r="AL61" i="17"/>
  <c r="AJ61" i="17" s="1"/>
  <c r="F62" i="17"/>
  <c r="AL63" i="17"/>
  <c r="AJ63" i="17" s="1"/>
  <c r="AL62" i="17"/>
  <c r="AJ62" i="17" s="1"/>
  <c r="F67" i="17"/>
  <c r="Z67" i="17" s="1"/>
  <c r="AA67" i="17" s="1"/>
  <c r="AL56" i="17"/>
  <c r="AJ56" i="17" s="1"/>
  <c r="AL54" i="17"/>
  <c r="AJ54" i="17" s="1"/>
  <c r="F65" i="17"/>
  <c r="AF65" i="17" s="1"/>
  <c r="AD65" i="17" s="1"/>
  <c r="AL66" i="17"/>
  <c r="AJ66" i="17" s="1"/>
  <c r="AL57" i="17"/>
  <c r="AJ57" i="17" s="1"/>
  <c r="AL52" i="17"/>
  <c r="AJ52" i="17" s="1"/>
  <c r="F52" i="17"/>
  <c r="AF52" i="17" s="1"/>
  <c r="AD52" i="17" s="1"/>
  <c r="AL51" i="17"/>
  <c r="AJ51" i="17" s="1"/>
  <c r="AZ50" i="17" l="1"/>
  <c r="X68" i="17"/>
  <c r="F51" i="17"/>
  <c r="Z51" i="17" s="1"/>
  <c r="BD50" i="17"/>
  <c r="AJ53" i="17"/>
  <c r="F55" i="17"/>
  <c r="Z55" i="17" s="1"/>
  <c r="AA55" i="17" s="1"/>
  <c r="F70" i="17"/>
  <c r="D70" i="17" s="1"/>
  <c r="F60" i="17"/>
  <c r="Z60" i="17" s="1"/>
  <c r="AA60" i="17" s="1"/>
  <c r="F59" i="17"/>
  <c r="AF59" i="17" s="1"/>
  <c r="AD59" i="17" s="1"/>
  <c r="F64" i="17"/>
  <c r="Z64" i="17" s="1"/>
  <c r="AA64" i="17" s="1"/>
  <c r="M50" i="17"/>
  <c r="D72" i="17"/>
  <c r="AG68" i="17"/>
  <c r="V50" i="17"/>
  <c r="F53" i="17"/>
  <c r="AF53" i="17" s="1"/>
  <c r="AD53" i="17" s="1"/>
  <c r="AF66" i="17"/>
  <c r="AD66" i="17" s="1"/>
  <c r="D66" i="17"/>
  <c r="S50" i="17"/>
  <c r="D58" i="17"/>
  <c r="Z66" i="17"/>
  <c r="AA66" i="17" s="1"/>
  <c r="AF58" i="17"/>
  <c r="AD58" i="17" s="1"/>
  <c r="AR68" i="17"/>
  <c r="Q50" i="17"/>
  <c r="T50" i="17"/>
  <c r="F63" i="17"/>
  <c r="Z63" i="17" s="1"/>
  <c r="AA63" i="17" s="1"/>
  <c r="D57" i="17"/>
  <c r="X50" i="17"/>
  <c r="AG50" i="17"/>
  <c r="AS68" i="17"/>
  <c r="F54" i="17"/>
  <c r="Z54" i="17" s="1"/>
  <c r="AA54" i="17" s="1"/>
  <c r="AL73" i="17"/>
  <c r="AJ73" i="17" s="1"/>
  <c r="AL69" i="17"/>
  <c r="BB68" i="17"/>
  <c r="AW68" i="17"/>
  <c r="AZ68" i="17"/>
  <c r="BD68" i="17"/>
  <c r="AY68" i="17"/>
  <c r="AF73" i="17"/>
  <c r="AD73" i="17" s="1"/>
  <c r="Z69" i="17"/>
  <c r="AA69" i="17" s="1"/>
  <c r="D73" i="17"/>
  <c r="AD69" i="17"/>
  <c r="Z72" i="17"/>
  <c r="AA72" i="17" s="1"/>
  <c r="Z71" i="17"/>
  <c r="AA71" i="17" s="1"/>
  <c r="D69" i="17"/>
  <c r="AF71" i="17"/>
  <c r="AD71" i="17" s="1"/>
  <c r="AL71" i="17"/>
  <c r="AJ71" i="17" s="1"/>
  <c r="D51" i="17"/>
  <c r="AF56" i="17"/>
  <c r="AD56" i="17" s="1"/>
  <c r="L50" i="17"/>
  <c r="AL72" i="17"/>
  <c r="AJ72" i="17" s="1"/>
  <c r="D52" i="17"/>
  <c r="AA51" i="17"/>
  <c r="AL70" i="17"/>
  <c r="AJ70" i="17" s="1"/>
  <c r="AF51" i="17"/>
  <c r="AD51" i="17" s="1"/>
  <c r="AL67" i="17"/>
  <c r="AJ67" i="17" s="1"/>
  <c r="D56" i="17"/>
  <c r="Z57" i="17"/>
  <c r="AA57" i="17" s="1"/>
  <c r="Z52" i="17"/>
  <c r="AA52" i="17" s="1"/>
  <c r="Z61" i="17"/>
  <c r="AA61" i="17" s="1"/>
  <c r="D67" i="17"/>
  <c r="D61" i="17"/>
  <c r="D53" i="17"/>
  <c r="AF67" i="17"/>
  <c r="AD67" i="17" s="1"/>
  <c r="AF62" i="17"/>
  <c r="AD62" i="17" s="1"/>
  <c r="D62" i="17"/>
  <c r="Z62" i="17"/>
  <c r="AA62" i="17" s="1"/>
  <c r="D65" i="17"/>
  <c r="Z65" i="17"/>
  <c r="AA65" i="17" s="1"/>
  <c r="F68" i="17" l="1"/>
  <c r="D60" i="17"/>
  <c r="D55" i="17"/>
  <c r="AF55" i="17"/>
  <c r="AD55" i="17" s="1"/>
  <c r="Z59" i="17"/>
  <c r="AA59" i="17" s="1"/>
  <c r="AF64" i="17"/>
  <c r="AD64" i="17" s="1"/>
  <c r="D59" i="17"/>
  <c r="AF60" i="17"/>
  <c r="AD60" i="17" s="1"/>
  <c r="D63" i="17"/>
  <c r="Z70" i="17"/>
  <c r="AA70" i="17" s="1"/>
  <c r="AA68" i="17" s="1"/>
  <c r="D64" i="17"/>
  <c r="AF70" i="17"/>
  <c r="AD70" i="17" s="1"/>
  <c r="AD68" i="17" s="1"/>
  <c r="Z53" i="17"/>
  <c r="AA53" i="17" s="1"/>
  <c r="F50" i="17"/>
  <c r="AF63" i="17"/>
  <c r="AD63" i="17" s="1"/>
  <c r="D54" i="17"/>
  <c r="AF54" i="17"/>
  <c r="AD54" i="17" s="1"/>
  <c r="D68" i="17"/>
  <c r="AJ69" i="17"/>
  <c r="AJ68" i="17" s="1"/>
  <c r="AL68" i="17"/>
  <c r="Z50" i="17"/>
  <c r="AJ50" i="17"/>
  <c r="AL50" i="17"/>
  <c r="AA50" i="17" l="1"/>
  <c r="Z68" i="17"/>
  <c r="D50" i="17"/>
  <c r="AF68" i="17"/>
  <c r="AF50" i="17"/>
  <c r="AD50" i="17"/>
  <c r="BS269" i="18"/>
  <c r="BS211" i="18"/>
  <c r="BS163" i="18"/>
  <c r="BS137" i="18"/>
  <c r="BS81" i="18"/>
  <c r="BS48" i="18"/>
  <c r="AP269" i="18"/>
  <c r="AP163" i="18"/>
  <c r="AP137" i="18"/>
  <c r="AP81" i="18"/>
  <c r="AP48" i="18"/>
  <c r="AB269" i="18"/>
  <c r="AB211" i="18"/>
  <c r="AB163" i="18"/>
  <c r="AB137" i="18"/>
  <c r="AB81" i="18"/>
  <c r="AB48" i="18"/>
  <c r="F112" i="18" l="1"/>
  <c r="H112" i="18"/>
  <c r="I112" i="18"/>
  <c r="J112" i="18"/>
  <c r="K112" i="18"/>
  <c r="L112" i="18"/>
  <c r="M112" i="18"/>
  <c r="N112" i="18"/>
  <c r="O112" i="18"/>
  <c r="Q112" i="18"/>
  <c r="S112" i="18"/>
  <c r="V112" i="18"/>
  <c r="W112" i="18"/>
  <c r="X112" i="18"/>
  <c r="AA112" i="18"/>
  <c r="AF112" i="18"/>
  <c r="AG112" i="18"/>
  <c r="AO112" i="18"/>
  <c r="AT112" i="18"/>
  <c r="AW112" i="18"/>
  <c r="AY112" i="18"/>
  <c r="AZ112" i="18"/>
  <c r="BA112" i="18"/>
  <c r="BB112" i="18"/>
  <c r="BC112" i="18"/>
  <c r="BD112" i="18"/>
  <c r="BE112" i="18"/>
  <c r="BF112" i="18"/>
  <c r="BH112" i="18"/>
  <c r="BJ112" i="18"/>
  <c r="BM112" i="18"/>
  <c r="BN112" i="18"/>
  <c r="BO112" i="18"/>
  <c r="BR112" i="18"/>
  <c r="C112" i="18"/>
  <c r="BQ135" i="18"/>
  <c r="BG135" i="18"/>
  <c r="BL135" i="18" s="1"/>
  <c r="AK135" i="18"/>
  <c r="AH135" i="18"/>
  <c r="Z135" i="18"/>
  <c r="AN135" i="18" s="1"/>
  <c r="P135" i="18"/>
  <c r="U135" i="18" s="1"/>
  <c r="BQ134" i="18"/>
  <c r="BG134" i="18"/>
  <c r="AK134" i="18"/>
  <c r="AH134" i="18"/>
  <c r="Z134" i="18"/>
  <c r="AN134" i="18" s="1"/>
  <c r="P134" i="18"/>
  <c r="U134" i="18" s="1"/>
  <c r="BQ133" i="18"/>
  <c r="BG133" i="18"/>
  <c r="AK133" i="18"/>
  <c r="AH133" i="18"/>
  <c r="Z133" i="18"/>
  <c r="AN133" i="18" s="1"/>
  <c r="P133" i="18"/>
  <c r="BQ132" i="18"/>
  <c r="BG132" i="18"/>
  <c r="BK132" i="18" s="1"/>
  <c r="AK132" i="18"/>
  <c r="AH132" i="18"/>
  <c r="Z132" i="18"/>
  <c r="AN132" i="18" s="1"/>
  <c r="P132" i="18"/>
  <c r="R132" i="18" s="1"/>
  <c r="BQ131" i="18"/>
  <c r="BG131" i="18"/>
  <c r="BL131" i="18" s="1"/>
  <c r="AK131" i="18"/>
  <c r="AH131" i="18"/>
  <c r="Z131" i="18"/>
  <c r="AN131" i="18" s="1"/>
  <c r="P131" i="18"/>
  <c r="R131" i="18" s="1"/>
  <c r="BQ130" i="18"/>
  <c r="BG130" i="18"/>
  <c r="AK130" i="18"/>
  <c r="AH130" i="18"/>
  <c r="Z130" i="18"/>
  <c r="AN130" i="18" s="1"/>
  <c r="P130" i="18"/>
  <c r="U130" i="18" s="1"/>
  <c r="BQ129" i="18"/>
  <c r="BG129" i="18"/>
  <c r="AK129" i="18"/>
  <c r="AH129" i="18"/>
  <c r="Z129" i="18"/>
  <c r="AN129" i="18" s="1"/>
  <c r="P129" i="18"/>
  <c r="T129" i="18" s="1"/>
  <c r="BQ128" i="18"/>
  <c r="BG128" i="18"/>
  <c r="AK128" i="18"/>
  <c r="AH128" i="18"/>
  <c r="Z128" i="18"/>
  <c r="AN128" i="18" s="1"/>
  <c r="P128" i="18"/>
  <c r="BQ127" i="18"/>
  <c r="BG127" i="18"/>
  <c r="BL127" i="18" s="1"/>
  <c r="AK127" i="18"/>
  <c r="AH127" i="18"/>
  <c r="Z127" i="18"/>
  <c r="AN127" i="18" s="1"/>
  <c r="P127" i="18"/>
  <c r="U127" i="18" s="1"/>
  <c r="BQ126" i="18"/>
  <c r="BG126" i="18"/>
  <c r="BI126" i="18" s="1"/>
  <c r="AK126" i="18"/>
  <c r="AH126" i="18"/>
  <c r="Z126" i="18"/>
  <c r="AN126" i="18" s="1"/>
  <c r="P126" i="18"/>
  <c r="R126" i="18" s="1"/>
  <c r="BQ125" i="18"/>
  <c r="BG125" i="18"/>
  <c r="BK125" i="18" s="1"/>
  <c r="AK125" i="18"/>
  <c r="AH125" i="18"/>
  <c r="Z125" i="18"/>
  <c r="AN125" i="18" s="1"/>
  <c r="P125" i="18"/>
  <c r="T125" i="18" s="1"/>
  <c r="BQ124" i="18"/>
  <c r="BG124" i="18"/>
  <c r="BK124" i="18" s="1"/>
  <c r="AK124" i="18"/>
  <c r="AH124" i="18"/>
  <c r="Z124" i="18"/>
  <c r="AN124" i="18" s="1"/>
  <c r="P124" i="18"/>
  <c r="BQ123" i="18"/>
  <c r="BG123" i="18"/>
  <c r="BL123" i="18" s="1"/>
  <c r="AK123" i="18"/>
  <c r="AH123" i="18"/>
  <c r="Z123" i="18"/>
  <c r="AN123" i="18" s="1"/>
  <c r="P123" i="18"/>
  <c r="U123" i="18" s="1"/>
  <c r="BQ122" i="18"/>
  <c r="BG122" i="18"/>
  <c r="BI122" i="18" s="1"/>
  <c r="AK122" i="18"/>
  <c r="AH122" i="18"/>
  <c r="Z122" i="18"/>
  <c r="AN122" i="18" s="1"/>
  <c r="P122" i="18"/>
  <c r="BQ121" i="18"/>
  <c r="BG121" i="18"/>
  <c r="BK121" i="18" s="1"/>
  <c r="AK121" i="18"/>
  <c r="AH121" i="18"/>
  <c r="Z121" i="18"/>
  <c r="AN121" i="18" s="1"/>
  <c r="P121" i="18"/>
  <c r="BQ120" i="18"/>
  <c r="BG120" i="18"/>
  <c r="AK120" i="18"/>
  <c r="AH120" i="18"/>
  <c r="Z120" i="18"/>
  <c r="AN120" i="18" s="1"/>
  <c r="P120" i="18"/>
  <c r="R120" i="18" s="1"/>
  <c r="BQ119" i="18"/>
  <c r="BG119" i="18"/>
  <c r="BK119" i="18" s="1"/>
  <c r="AK119" i="18"/>
  <c r="AH119" i="18"/>
  <c r="Z119" i="18"/>
  <c r="AN119" i="18" s="1"/>
  <c r="P119" i="18"/>
  <c r="R119" i="18" s="1"/>
  <c r="BQ118" i="18"/>
  <c r="BG118" i="18"/>
  <c r="BI118" i="18" s="1"/>
  <c r="AK118" i="18"/>
  <c r="AH118" i="18"/>
  <c r="Z118" i="18"/>
  <c r="AN118" i="18" s="1"/>
  <c r="P118" i="18"/>
  <c r="R118" i="18" s="1"/>
  <c r="BQ117" i="18"/>
  <c r="BG117" i="18"/>
  <c r="AK117" i="18"/>
  <c r="AH117" i="18"/>
  <c r="Z117" i="18"/>
  <c r="AN117" i="18" s="1"/>
  <c r="P117" i="18"/>
  <c r="BQ116" i="18"/>
  <c r="BG116" i="18"/>
  <c r="BK116" i="18" s="1"/>
  <c r="AK116" i="18"/>
  <c r="AH116" i="18"/>
  <c r="Z116" i="18"/>
  <c r="AN116" i="18" s="1"/>
  <c r="P116" i="18"/>
  <c r="R116" i="18" s="1"/>
  <c r="BQ115" i="18"/>
  <c r="BG115" i="18"/>
  <c r="AK115" i="18"/>
  <c r="AH115" i="18"/>
  <c r="Z115" i="18"/>
  <c r="AN115" i="18" s="1"/>
  <c r="P115" i="18"/>
  <c r="BQ114" i="18"/>
  <c r="BG114" i="18"/>
  <c r="AK114" i="18"/>
  <c r="AH114" i="18"/>
  <c r="Z114" i="18"/>
  <c r="AN114" i="18" s="1"/>
  <c r="P114" i="18"/>
  <c r="BQ113" i="18"/>
  <c r="BG113" i="18"/>
  <c r="AK113" i="18"/>
  <c r="AH113" i="18"/>
  <c r="Z113" i="18"/>
  <c r="AN113" i="18" s="1"/>
  <c r="P113" i="18"/>
  <c r="BG136" i="18"/>
  <c r="AK136" i="18"/>
  <c r="AH136" i="18"/>
  <c r="AN136" i="18"/>
  <c r="P136" i="18"/>
  <c r="BK131" i="18" l="1"/>
  <c r="BL122" i="18"/>
  <c r="U118" i="18"/>
  <c r="T118" i="18"/>
  <c r="BL119" i="18"/>
  <c r="U131" i="18"/>
  <c r="BP122" i="18"/>
  <c r="AH112" i="18"/>
  <c r="BK126" i="18"/>
  <c r="BI127" i="18"/>
  <c r="BP127" i="18" s="1"/>
  <c r="BI135" i="18"/>
  <c r="BP135" i="18" s="1"/>
  <c r="BL125" i="18"/>
  <c r="BL126" i="18"/>
  <c r="BK127" i="18"/>
  <c r="BP126" i="18"/>
  <c r="BP118" i="18"/>
  <c r="BQ112" i="18"/>
  <c r="BI119" i="18"/>
  <c r="BK135" i="18"/>
  <c r="BK122" i="18"/>
  <c r="BI125" i="18"/>
  <c r="BP125" i="18" s="1"/>
  <c r="BI131" i="18"/>
  <c r="BG112" i="18"/>
  <c r="BI128" i="18"/>
  <c r="BP128" i="18" s="1"/>
  <c r="T132" i="18"/>
  <c r="Y132" i="18"/>
  <c r="AM132" i="18" s="1"/>
  <c r="Y120" i="18"/>
  <c r="AM120" i="18" s="1"/>
  <c r="Y116" i="18"/>
  <c r="AM116" i="18" s="1"/>
  <c r="AK112" i="18"/>
  <c r="BK115" i="18"/>
  <c r="BI116" i="18"/>
  <c r="BP116" i="18" s="1"/>
  <c r="U119" i="18"/>
  <c r="BK123" i="18"/>
  <c r="BI124" i="18"/>
  <c r="BP124" i="18" s="1"/>
  <c r="BK128" i="18"/>
  <c r="U129" i="18"/>
  <c r="BI132" i="18"/>
  <c r="BP132" i="18" s="1"/>
  <c r="T135" i="18"/>
  <c r="Y131" i="18"/>
  <c r="AM131" i="18" s="1"/>
  <c r="Y119" i="18"/>
  <c r="AM119" i="18" s="1"/>
  <c r="BI115" i="18"/>
  <c r="BP115" i="18" s="1"/>
  <c r="BI123" i="18"/>
  <c r="BP123" i="18" s="1"/>
  <c r="R129" i="18"/>
  <c r="Y129" i="18" s="1"/>
  <c r="AM129" i="18" s="1"/>
  <c r="BL115" i="18"/>
  <c r="Y126" i="18"/>
  <c r="AM126" i="18" s="1"/>
  <c r="Y118" i="18"/>
  <c r="AM118" i="18" s="1"/>
  <c r="AN112" i="18"/>
  <c r="Z112" i="18"/>
  <c r="R115" i="18"/>
  <c r="Y115" i="18" s="1"/>
  <c r="R113" i="18"/>
  <c r="Y113" i="18" s="1"/>
  <c r="T115" i="18"/>
  <c r="T123" i="18"/>
  <c r="T124" i="18"/>
  <c r="T127" i="18"/>
  <c r="T128" i="18"/>
  <c r="P112" i="18"/>
  <c r="R123" i="18"/>
  <c r="Y123" i="18" s="1"/>
  <c r="R124" i="18"/>
  <c r="Y124" i="18" s="1"/>
  <c r="R127" i="18"/>
  <c r="R128" i="18"/>
  <c r="Y128" i="18" s="1"/>
  <c r="U115" i="18"/>
  <c r="T116" i="18"/>
  <c r="T119" i="18"/>
  <c r="T131" i="18"/>
  <c r="R135" i="18"/>
  <c r="BL113" i="18"/>
  <c r="BK113" i="18"/>
  <c r="BK114" i="18"/>
  <c r="BI114" i="18"/>
  <c r="BP114" i="18" s="1"/>
  <c r="T121" i="18"/>
  <c r="R121" i="18"/>
  <c r="U121" i="18"/>
  <c r="R122" i="18"/>
  <c r="U122" i="18"/>
  <c r="T122" i="18"/>
  <c r="BI113" i="18"/>
  <c r="BP113" i="18" s="1"/>
  <c r="T114" i="18"/>
  <c r="R114" i="18"/>
  <c r="Y114" i="18" s="1"/>
  <c r="BL114" i="18"/>
  <c r="U133" i="18"/>
  <c r="T133" i="18"/>
  <c r="R133" i="18"/>
  <c r="U114" i="18"/>
  <c r="BK117" i="18"/>
  <c r="BL117" i="18"/>
  <c r="BI117" i="18"/>
  <c r="BP117" i="18" s="1"/>
  <c r="U113" i="18"/>
  <c r="T113" i="18"/>
  <c r="U117" i="18"/>
  <c r="T117" i="18"/>
  <c r="R117" i="18"/>
  <c r="BL120" i="18"/>
  <c r="BL129" i="18"/>
  <c r="BK129" i="18"/>
  <c r="BK130" i="18"/>
  <c r="BI130" i="18"/>
  <c r="BP130" i="18" s="1"/>
  <c r="BL133" i="18"/>
  <c r="BK133" i="18"/>
  <c r="BK134" i="18"/>
  <c r="BI134" i="18"/>
  <c r="BP134" i="18" s="1"/>
  <c r="U116" i="18"/>
  <c r="BL116" i="18"/>
  <c r="BK118" i="18"/>
  <c r="BI120" i="18"/>
  <c r="BP120" i="18" s="1"/>
  <c r="BI121" i="18"/>
  <c r="BP121" i="18" s="1"/>
  <c r="U124" i="18"/>
  <c r="BL124" i="18"/>
  <c r="R125" i="18"/>
  <c r="Y125" i="18" s="1"/>
  <c r="T126" i="18"/>
  <c r="BI129" i="18"/>
  <c r="BP129" i="18" s="1"/>
  <c r="T130" i="18"/>
  <c r="R130" i="18"/>
  <c r="Y130" i="18" s="1"/>
  <c r="BL130" i="18"/>
  <c r="BI133" i="18"/>
  <c r="BP133" i="18" s="1"/>
  <c r="T134" i="18"/>
  <c r="R134" i="18"/>
  <c r="Y134" i="18" s="1"/>
  <c r="BL134" i="18"/>
  <c r="U120" i="18"/>
  <c r="BL118" i="18"/>
  <c r="T120" i="18"/>
  <c r="BK120" i="18"/>
  <c r="BL121" i="18"/>
  <c r="U125" i="18"/>
  <c r="U126" i="18"/>
  <c r="U128" i="18"/>
  <c r="BL128" i="18"/>
  <c r="U132" i="18"/>
  <c r="BL132" i="18"/>
  <c r="BI136" i="18"/>
  <c r="BP136" i="18" s="1"/>
  <c r="BK136" i="18"/>
  <c r="BL136" i="18"/>
  <c r="R136" i="18"/>
  <c r="Y136" i="18" s="1"/>
  <c r="T136" i="18"/>
  <c r="U136" i="18"/>
  <c r="G118" i="18" l="1"/>
  <c r="AX122" i="18"/>
  <c r="G131" i="18"/>
  <c r="AL131" i="18" s="1"/>
  <c r="AX131" i="18"/>
  <c r="AX119" i="18"/>
  <c r="G119" i="18"/>
  <c r="E119" i="18" s="1"/>
  <c r="D119" i="18" s="1"/>
  <c r="AI119" i="18" s="1"/>
  <c r="AX127" i="18"/>
  <c r="AV127" i="18" s="1"/>
  <c r="AU127" i="18" s="1"/>
  <c r="G116" i="18"/>
  <c r="E116" i="18" s="1"/>
  <c r="D116" i="18" s="1"/>
  <c r="AI116" i="18" s="1"/>
  <c r="G135" i="18"/>
  <c r="AL135" i="18" s="1"/>
  <c r="G132" i="18"/>
  <c r="E132" i="18" s="1"/>
  <c r="D132" i="18" s="1"/>
  <c r="AI132" i="18" s="1"/>
  <c r="AX126" i="18"/>
  <c r="AV126" i="18" s="1"/>
  <c r="AU126" i="18" s="1"/>
  <c r="BP131" i="18"/>
  <c r="BP119" i="18"/>
  <c r="G127" i="18"/>
  <c r="AL127" i="18" s="1"/>
  <c r="AX132" i="18"/>
  <c r="AV132" i="18" s="1"/>
  <c r="AU132" i="18" s="1"/>
  <c r="G129" i="18"/>
  <c r="E129" i="18" s="1"/>
  <c r="D129" i="18" s="1"/>
  <c r="AI129" i="18" s="1"/>
  <c r="AX135" i="18"/>
  <c r="AV135" i="18" s="1"/>
  <c r="AU135" i="18" s="1"/>
  <c r="AX125" i="18"/>
  <c r="AV125" i="18" s="1"/>
  <c r="AU125" i="18" s="1"/>
  <c r="AV122" i="18"/>
  <c r="AU122" i="18" s="1"/>
  <c r="AX133" i="18"/>
  <c r="AV133" i="18" s="1"/>
  <c r="AU133" i="18" s="1"/>
  <c r="AX115" i="18"/>
  <c r="AV115" i="18" s="1"/>
  <c r="AU115" i="18" s="1"/>
  <c r="Y127" i="18"/>
  <c r="AM127" i="18" s="1"/>
  <c r="AX128" i="18"/>
  <c r="AV128" i="18" s="1"/>
  <c r="AU128" i="18" s="1"/>
  <c r="G120" i="18"/>
  <c r="AL120" i="18" s="1"/>
  <c r="AJ120" i="18" s="1"/>
  <c r="AX124" i="18"/>
  <c r="AV124" i="18" s="1"/>
  <c r="AU124" i="18" s="1"/>
  <c r="AX134" i="18"/>
  <c r="Y117" i="18"/>
  <c r="AM117" i="18" s="1"/>
  <c r="AX113" i="18"/>
  <c r="BI112" i="18"/>
  <c r="AX114" i="18"/>
  <c r="AV114" i="18" s="1"/>
  <c r="AU114" i="18" s="1"/>
  <c r="AM124" i="18"/>
  <c r="G124" i="18"/>
  <c r="E124" i="18" s="1"/>
  <c r="D124" i="18" s="1"/>
  <c r="AI124" i="18" s="1"/>
  <c r="AX116" i="18"/>
  <c r="AV116" i="18" s="1"/>
  <c r="AU116" i="18" s="1"/>
  <c r="Y133" i="18"/>
  <c r="AM133" i="18" s="1"/>
  <c r="Y121" i="18"/>
  <c r="AM121" i="18" s="1"/>
  <c r="BK112" i="18"/>
  <c r="Y135" i="18"/>
  <c r="AM135" i="18" s="1"/>
  <c r="BL112" i="18"/>
  <c r="AM128" i="18"/>
  <c r="AM115" i="18"/>
  <c r="AX123" i="18"/>
  <c r="AV123" i="18" s="1"/>
  <c r="AU123" i="18" s="1"/>
  <c r="Y122" i="18"/>
  <c r="AM122" i="18" s="1"/>
  <c r="AJ131" i="18"/>
  <c r="G133" i="18"/>
  <c r="AL133" i="18" s="1"/>
  <c r="G122" i="18"/>
  <c r="G115" i="18"/>
  <c r="AM113" i="18"/>
  <c r="G126" i="18"/>
  <c r="AL126" i="18" s="1"/>
  <c r="AJ126" i="18" s="1"/>
  <c r="G117" i="18"/>
  <c r="AL117" i="18" s="1"/>
  <c r="T112" i="18"/>
  <c r="R112" i="18"/>
  <c r="G128" i="18"/>
  <c r="AL128" i="18" s="1"/>
  <c r="G113" i="18"/>
  <c r="AL113" i="18" s="1"/>
  <c r="U112" i="18"/>
  <c r="G123" i="18"/>
  <c r="AL123" i="18" s="1"/>
  <c r="G134" i="18"/>
  <c r="AM134" i="18"/>
  <c r="AX120" i="18"/>
  <c r="AV120" i="18" s="1"/>
  <c r="AU120" i="18" s="1"/>
  <c r="AM114" i="18"/>
  <c r="G114" i="18"/>
  <c r="AX129" i="18"/>
  <c r="AV129" i="18" s="1"/>
  <c r="AU129" i="18" s="1"/>
  <c r="G130" i="18"/>
  <c r="AM130" i="18"/>
  <c r="AM123" i="18"/>
  <c r="AX118" i="18"/>
  <c r="AV118" i="18" s="1"/>
  <c r="AU118" i="18" s="1"/>
  <c r="AX130" i="18"/>
  <c r="AV130" i="18" s="1"/>
  <c r="AU130" i="18" s="1"/>
  <c r="AX117" i="18"/>
  <c r="AV117" i="18" s="1"/>
  <c r="AU117" i="18" s="1"/>
  <c r="G121" i="18"/>
  <c r="E118" i="18"/>
  <c r="D118" i="18" s="1"/>
  <c r="AI118" i="18" s="1"/>
  <c r="AL118" i="18"/>
  <c r="AJ118" i="18" s="1"/>
  <c r="AM125" i="18"/>
  <c r="G125" i="18"/>
  <c r="AX121" i="18"/>
  <c r="AX136" i="18"/>
  <c r="G136" i="18"/>
  <c r="AM136" i="18"/>
  <c r="AV119" i="18" l="1"/>
  <c r="AU119" i="18" s="1"/>
  <c r="E131" i="18"/>
  <c r="D131" i="18" s="1"/>
  <c r="AI131" i="18" s="1"/>
  <c r="AV131" i="18"/>
  <c r="AU131" i="18" s="1"/>
  <c r="AJ123" i="18"/>
  <c r="E128" i="18"/>
  <c r="D128" i="18" s="1"/>
  <c r="AI128" i="18" s="1"/>
  <c r="AL119" i="18"/>
  <c r="AJ119" i="18" s="1"/>
  <c r="AL116" i="18"/>
  <c r="AJ116" i="18" s="1"/>
  <c r="AL124" i="18"/>
  <c r="AJ124" i="18" s="1"/>
  <c r="AL132" i="18"/>
  <c r="AJ132" i="18" s="1"/>
  <c r="E126" i="18"/>
  <c r="D126" i="18" s="1"/>
  <c r="AI126" i="18" s="1"/>
  <c r="E120" i="18"/>
  <c r="D120" i="18" s="1"/>
  <c r="AI120" i="18" s="1"/>
  <c r="AJ127" i="18"/>
  <c r="E133" i="18"/>
  <c r="D133" i="18" s="1"/>
  <c r="AI133" i="18" s="1"/>
  <c r="AL129" i="18"/>
  <c r="AJ129" i="18" s="1"/>
  <c r="BP112" i="18"/>
  <c r="AJ117" i="18"/>
  <c r="AV113" i="18"/>
  <c r="AX112" i="18"/>
  <c r="AV136" i="18"/>
  <c r="AU136" i="18" s="1"/>
  <c r="E123" i="18"/>
  <c r="D123" i="18" s="1"/>
  <c r="AI123" i="18" s="1"/>
  <c r="AV134" i="18"/>
  <c r="AU134" i="18" s="1"/>
  <c r="AJ128" i="18"/>
  <c r="E117" i="18"/>
  <c r="D117" i="18" s="1"/>
  <c r="AI117" i="18" s="1"/>
  <c r="E122" i="18"/>
  <c r="D122" i="18" s="1"/>
  <c r="AI122" i="18" s="1"/>
  <c r="AJ133" i="18"/>
  <c r="AL122" i="18"/>
  <c r="AJ122" i="18" s="1"/>
  <c r="E127" i="18"/>
  <c r="D127" i="18" s="1"/>
  <c r="AI127" i="18" s="1"/>
  <c r="AJ113" i="18"/>
  <c r="G112" i="18"/>
  <c r="AM112" i="18"/>
  <c r="AJ135" i="18"/>
  <c r="AL115" i="18"/>
  <c r="AJ115" i="18" s="1"/>
  <c r="E115" i="18"/>
  <c r="D115" i="18" s="1"/>
  <c r="AI115" i="18" s="1"/>
  <c r="E135" i="18"/>
  <c r="D135" i="18" s="1"/>
  <c r="AI135" i="18" s="1"/>
  <c r="E113" i="18"/>
  <c r="Y112" i="18"/>
  <c r="AL125" i="18"/>
  <c r="AJ125" i="18" s="1"/>
  <c r="E125" i="18"/>
  <c r="D125" i="18" s="1"/>
  <c r="AI125" i="18" s="1"/>
  <c r="AL121" i="18"/>
  <c r="AJ121" i="18" s="1"/>
  <c r="E121" i="18"/>
  <c r="D121" i="18" s="1"/>
  <c r="AI121" i="18" s="1"/>
  <c r="AV121" i="18"/>
  <c r="AU121" i="18" s="1"/>
  <c r="AL130" i="18"/>
  <c r="AJ130" i="18" s="1"/>
  <c r="E130" i="18"/>
  <c r="D130" i="18" s="1"/>
  <c r="AI130" i="18" s="1"/>
  <c r="AL114" i="18"/>
  <c r="AJ114" i="18" s="1"/>
  <c r="E114" i="18"/>
  <c r="D114" i="18" s="1"/>
  <c r="AI114" i="18" s="1"/>
  <c r="AL134" i="18"/>
  <c r="AJ134" i="18" s="1"/>
  <c r="E134" i="18"/>
  <c r="D134" i="18" s="1"/>
  <c r="AI134" i="18" s="1"/>
  <c r="AL136" i="18"/>
  <c r="AJ136" i="18" s="1"/>
  <c r="E136" i="18"/>
  <c r="D136" i="18" s="1"/>
  <c r="AI136" i="18" s="1"/>
  <c r="AU113" i="18" l="1"/>
  <c r="AU112" i="18" s="1"/>
  <c r="BS112" i="18" s="1"/>
  <c r="AV112" i="18"/>
  <c r="AL112" i="18"/>
  <c r="D113" i="18"/>
  <c r="E112" i="18"/>
  <c r="AJ112" i="18"/>
  <c r="AI113" i="18" l="1"/>
  <c r="AI112" i="18" s="1"/>
  <c r="D112" i="18"/>
  <c r="AB112" i="18" l="1"/>
  <c r="AP112" i="18"/>
  <c r="BG47" i="18" l="1"/>
  <c r="BI47" i="18" s="1"/>
  <c r="BG46" i="18"/>
  <c r="BI46" i="18" s="1"/>
  <c r="BG45" i="18"/>
  <c r="BI45" i="18" s="1"/>
  <c r="BG44" i="18"/>
  <c r="BI44" i="18" s="1"/>
  <c r="BG43" i="18"/>
  <c r="BI43" i="18" s="1"/>
  <c r="BG42" i="18"/>
  <c r="BI42" i="18" s="1"/>
  <c r="BG41" i="18"/>
  <c r="BI41" i="18" s="1"/>
  <c r="BG40" i="18"/>
  <c r="BI40" i="18" s="1"/>
  <c r="BG39" i="18"/>
  <c r="BI39" i="18" s="1"/>
  <c r="BG38" i="18"/>
  <c r="BI38" i="18" s="1"/>
  <c r="BG37" i="18"/>
  <c r="BI37" i="18" s="1"/>
  <c r="BG36" i="18"/>
  <c r="BL36" i="18" s="1"/>
  <c r="BG35" i="18"/>
  <c r="BK35" i="18" s="1"/>
  <c r="BG34" i="18"/>
  <c r="BI34" i="18" s="1"/>
  <c r="BG33" i="18"/>
  <c r="BI33" i="18" s="1"/>
  <c r="BG32" i="18"/>
  <c r="BK32" i="18" s="1"/>
  <c r="BG31" i="18"/>
  <c r="BL31" i="18" s="1"/>
  <c r="BG30" i="18"/>
  <c r="BI30" i="18" s="1"/>
  <c r="BG29" i="18"/>
  <c r="BK29" i="18" s="1"/>
  <c r="BG28" i="18"/>
  <c r="BL28" i="18" s="1"/>
  <c r="BG27" i="18"/>
  <c r="BI27" i="18" s="1"/>
  <c r="BG26" i="18"/>
  <c r="BI26" i="18" s="1"/>
  <c r="BG25" i="18"/>
  <c r="BK25" i="18" s="1"/>
  <c r="BG24" i="18"/>
  <c r="BL24" i="18" s="1"/>
  <c r="BG23" i="18"/>
  <c r="BG22" i="18"/>
  <c r="BI22" i="18" s="1"/>
  <c r="BG21" i="18"/>
  <c r="BI21" i="18" s="1"/>
  <c r="BG20" i="18"/>
  <c r="BK20" i="18" s="1"/>
  <c r="BG19" i="18"/>
  <c r="BI19" i="18" s="1"/>
  <c r="BG18" i="18"/>
  <c r="BI18" i="18" s="1"/>
  <c r="BG17" i="18"/>
  <c r="BL17" i="18" s="1"/>
  <c r="BG16" i="18"/>
  <c r="BL16" i="18" s="1"/>
  <c r="BL47" i="18"/>
  <c r="BL46" i="18"/>
  <c r="BL45" i="18"/>
  <c r="BL44" i="18"/>
  <c r="BL35" i="18"/>
  <c r="BL34" i="18"/>
  <c r="BL33" i="18"/>
  <c r="BL32" i="18"/>
  <c r="BL23" i="18"/>
  <c r="BL22" i="18"/>
  <c r="BL21" i="18"/>
  <c r="BL20" i="18"/>
  <c r="BV15" i="18"/>
  <c r="BU15" i="18"/>
  <c r="BR15" i="18"/>
  <c r="BO15" i="18"/>
  <c r="BN15" i="18"/>
  <c r="BM15" i="18"/>
  <c r="BJ15" i="18"/>
  <c r="BH15" i="18"/>
  <c r="BF15" i="18"/>
  <c r="BE15" i="18"/>
  <c r="BD15" i="18"/>
  <c r="BC15" i="18"/>
  <c r="BB15" i="18"/>
  <c r="BA15" i="18"/>
  <c r="AZ15" i="18"/>
  <c r="AY15" i="18"/>
  <c r="AW15" i="18"/>
  <c r="AT15" i="18"/>
  <c r="AS15" i="18"/>
  <c r="AR15" i="18"/>
  <c r="AO15" i="18"/>
  <c r="AG15" i="18"/>
  <c r="AF15" i="18"/>
  <c r="AE15" i="18"/>
  <c r="AD15" i="18"/>
  <c r="AA15" i="18"/>
  <c r="X15" i="18"/>
  <c r="W15" i="18"/>
  <c r="V15" i="18"/>
  <c r="S15" i="18"/>
  <c r="Q15" i="18"/>
  <c r="O15" i="18"/>
  <c r="N15" i="18"/>
  <c r="M15" i="18"/>
  <c r="L15" i="18"/>
  <c r="K15" i="18"/>
  <c r="J15" i="18"/>
  <c r="I15" i="18"/>
  <c r="H15" i="18"/>
  <c r="F15" i="18"/>
  <c r="C15" i="18"/>
  <c r="P47" i="18"/>
  <c r="R47" i="18" s="1"/>
  <c r="Y47" i="18" s="1"/>
  <c r="P46" i="18"/>
  <c r="R46" i="18" s="1"/>
  <c r="Y46" i="18" s="1"/>
  <c r="P45" i="18"/>
  <c r="R45" i="18" s="1"/>
  <c r="P44" i="18"/>
  <c r="U44" i="18" s="1"/>
  <c r="P43" i="18"/>
  <c r="R43" i="18" s="1"/>
  <c r="P42" i="18"/>
  <c r="U42" i="18" s="1"/>
  <c r="P41" i="18"/>
  <c r="R41" i="18" s="1"/>
  <c r="P40" i="18"/>
  <c r="T40" i="18" s="1"/>
  <c r="P39" i="18"/>
  <c r="U39" i="18" s="1"/>
  <c r="P38" i="18"/>
  <c r="R38" i="18" s="1"/>
  <c r="Y38" i="18" s="1"/>
  <c r="P37" i="18"/>
  <c r="R37" i="18" s="1"/>
  <c r="P36" i="18"/>
  <c r="U36" i="18" s="1"/>
  <c r="P35" i="18"/>
  <c r="R35" i="18" s="1"/>
  <c r="P34" i="18"/>
  <c r="R34" i="18" s="1"/>
  <c r="Y34" i="18" s="1"/>
  <c r="AM34" i="18" s="1"/>
  <c r="P33" i="18"/>
  <c r="P32" i="18"/>
  <c r="R32" i="18" s="1"/>
  <c r="P31" i="18"/>
  <c r="R31" i="18" s="1"/>
  <c r="Y31" i="18" s="1"/>
  <c r="P30" i="18"/>
  <c r="R30" i="18" s="1"/>
  <c r="Y30" i="18" s="1"/>
  <c r="AM30" i="18" s="1"/>
  <c r="P29" i="18"/>
  <c r="R29" i="18" s="1"/>
  <c r="P28" i="18"/>
  <c r="U28" i="18" s="1"/>
  <c r="P27" i="18"/>
  <c r="R27" i="18" s="1"/>
  <c r="P26" i="18"/>
  <c r="R26" i="18" s="1"/>
  <c r="Y26" i="18" s="1"/>
  <c r="P25" i="18"/>
  <c r="R25" i="18" s="1"/>
  <c r="P24" i="18"/>
  <c r="R24" i="18" s="1"/>
  <c r="P23" i="18"/>
  <c r="R23" i="18" s="1"/>
  <c r="P22" i="18"/>
  <c r="R22" i="18" s="1"/>
  <c r="Y22" i="18" s="1"/>
  <c r="AM22" i="18" s="1"/>
  <c r="P21" i="18"/>
  <c r="P20" i="18"/>
  <c r="R20" i="18" s="1"/>
  <c r="P19" i="18"/>
  <c r="R19" i="18" s="1"/>
  <c r="P18" i="18"/>
  <c r="U18" i="18" s="1"/>
  <c r="P17" i="18"/>
  <c r="U17" i="18" s="1"/>
  <c r="P16" i="18"/>
  <c r="T16" i="18" s="1"/>
  <c r="AH47" i="18"/>
  <c r="Z47" i="18"/>
  <c r="AN47" i="18" s="1"/>
  <c r="BQ46" i="18"/>
  <c r="AH46" i="18"/>
  <c r="AK46" i="18"/>
  <c r="AH45" i="18"/>
  <c r="AK44" i="18"/>
  <c r="AH44" i="18"/>
  <c r="Z44" i="18"/>
  <c r="AN44" i="18" s="1"/>
  <c r="BQ43" i="18"/>
  <c r="AH43" i="18"/>
  <c r="AH42" i="18"/>
  <c r="Z42" i="18"/>
  <c r="AN42" i="18" s="1"/>
  <c r="BQ41" i="18"/>
  <c r="AH41" i="18"/>
  <c r="BQ40" i="18"/>
  <c r="AK40" i="18"/>
  <c r="AH40" i="18"/>
  <c r="BQ39" i="18"/>
  <c r="AH39" i="18"/>
  <c r="AH38" i="18"/>
  <c r="Z38" i="18"/>
  <c r="AN38" i="18" s="1"/>
  <c r="AH37" i="18"/>
  <c r="AH36" i="18"/>
  <c r="BQ35" i="18"/>
  <c r="AH35" i="18"/>
  <c r="BQ34" i="18"/>
  <c r="AH34" i="18"/>
  <c r="BQ33" i="18"/>
  <c r="AH33" i="18"/>
  <c r="Z33" i="18"/>
  <c r="AN33" i="18" s="1"/>
  <c r="BQ32" i="18"/>
  <c r="AH32" i="18"/>
  <c r="AH31" i="18"/>
  <c r="Z31" i="18"/>
  <c r="AN31" i="18" s="1"/>
  <c r="AK30" i="18"/>
  <c r="AH30" i="18"/>
  <c r="T30" i="18"/>
  <c r="AH29" i="18"/>
  <c r="AH28" i="18"/>
  <c r="AH27" i="18"/>
  <c r="Z27" i="18"/>
  <c r="AN27" i="18" s="1"/>
  <c r="AH26" i="18"/>
  <c r="AH25" i="18"/>
  <c r="Z25" i="18"/>
  <c r="AN25" i="18" s="1"/>
  <c r="BQ24" i="18"/>
  <c r="AH24" i="18"/>
  <c r="BQ23" i="18"/>
  <c r="AH23" i="18"/>
  <c r="Z23" i="18"/>
  <c r="AN23" i="18" s="1"/>
  <c r="AK22" i="18"/>
  <c r="AH22" i="18"/>
  <c r="Z22" i="18"/>
  <c r="AN22" i="18" s="1"/>
  <c r="T22" i="18"/>
  <c r="AH21" i="18"/>
  <c r="BQ20" i="18"/>
  <c r="AH20" i="18"/>
  <c r="AK20" i="18"/>
  <c r="BQ19" i="18"/>
  <c r="AH19" i="18"/>
  <c r="Z19" i="18"/>
  <c r="AN19" i="18" s="1"/>
  <c r="AH18" i="18"/>
  <c r="Z18" i="18"/>
  <c r="AN18" i="18" s="1"/>
  <c r="AK17" i="18"/>
  <c r="AH17" i="18"/>
  <c r="Z17" i="18"/>
  <c r="AN17" i="18" s="1"/>
  <c r="BQ16" i="18"/>
  <c r="AH16" i="18"/>
  <c r="AK16" i="18"/>
  <c r="BL26" i="18" l="1"/>
  <c r="BL40" i="18"/>
  <c r="BL25" i="18"/>
  <c r="BL37" i="18"/>
  <c r="BL39" i="18"/>
  <c r="BL29" i="18"/>
  <c r="BL41" i="18"/>
  <c r="BL27" i="18"/>
  <c r="BL18" i="18"/>
  <c r="BL30" i="18"/>
  <c r="BL42" i="18"/>
  <c r="BL38" i="18"/>
  <c r="BL19" i="18"/>
  <c r="BL43" i="18"/>
  <c r="R42" i="18"/>
  <c r="Y42" i="18" s="1"/>
  <c r="AM42" i="18" s="1"/>
  <c r="U26" i="18"/>
  <c r="U23" i="18"/>
  <c r="U47" i="18"/>
  <c r="BP44" i="18"/>
  <c r="U38" i="18"/>
  <c r="BP40" i="18"/>
  <c r="U34" i="18"/>
  <c r="Y23" i="18"/>
  <c r="AM23" i="18" s="1"/>
  <c r="Y43" i="18"/>
  <c r="AM43" i="18" s="1"/>
  <c r="U31" i="18"/>
  <c r="U22" i="18"/>
  <c r="G22" i="18" s="1"/>
  <c r="U46" i="18"/>
  <c r="T18" i="18"/>
  <c r="R18" i="18"/>
  <c r="Y18" i="18" s="1"/>
  <c r="AM18" i="18" s="1"/>
  <c r="R39" i="18"/>
  <c r="Y39" i="18" s="1"/>
  <c r="AM39" i="18" s="1"/>
  <c r="Y27" i="18"/>
  <c r="AM27" i="18" s="1"/>
  <c r="U30" i="18"/>
  <c r="G30" i="18" s="1"/>
  <c r="AL30" i="18" s="1"/>
  <c r="BI20" i="18"/>
  <c r="AX20" i="18" s="1"/>
  <c r="AH15" i="18"/>
  <c r="BI17" i="18"/>
  <c r="BP17" i="18" s="1"/>
  <c r="BK17" i="18"/>
  <c r="BP45" i="18"/>
  <c r="BP37" i="18"/>
  <c r="BP21" i="18"/>
  <c r="U43" i="18"/>
  <c r="U35" i="18"/>
  <c r="U27" i="18"/>
  <c r="U19" i="18"/>
  <c r="BP33" i="18"/>
  <c r="Y35" i="18"/>
  <c r="AM35" i="18" s="1"/>
  <c r="Y19" i="18"/>
  <c r="AM19" i="18" s="1"/>
  <c r="BP41" i="18"/>
  <c r="Y45" i="18"/>
  <c r="AM45" i="18" s="1"/>
  <c r="Y41" i="18"/>
  <c r="AM41" i="18" s="1"/>
  <c r="Y37" i="18"/>
  <c r="AM37" i="18" s="1"/>
  <c r="Y29" i="18"/>
  <c r="AM29" i="18" s="1"/>
  <c r="Y25" i="18"/>
  <c r="AM25" i="18" s="1"/>
  <c r="U45" i="18"/>
  <c r="U41" i="18"/>
  <c r="U37" i="18"/>
  <c r="U33" i="18"/>
  <c r="U29" i="18"/>
  <c r="U25" i="18"/>
  <c r="U21" i="18"/>
  <c r="BP47" i="18"/>
  <c r="BP43" i="18"/>
  <c r="BP39" i="18"/>
  <c r="BP27" i="18"/>
  <c r="BP19" i="18"/>
  <c r="Y32" i="18"/>
  <c r="AM32" i="18" s="1"/>
  <c r="Y24" i="18"/>
  <c r="AM24" i="18" s="1"/>
  <c r="Y20" i="18"/>
  <c r="AM20" i="18" s="1"/>
  <c r="U16" i="18"/>
  <c r="U40" i="18"/>
  <c r="U32" i="18"/>
  <c r="U24" i="18"/>
  <c r="U20" i="18"/>
  <c r="BP46" i="18"/>
  <c r="BP42" i="18"/>
  <c r="BP38" i="18"/>
  <c r="BP34" i="18"/>
  <c r="BP30" i="18"/>
  <c r="BP26" i="18"/>
  <c r="BP22" i="18"/>
  <c r="BP18" i="18"/>
  <c r="BK42" i="18"/>
  <c r="AX42" i="18" s="1"/>
  <c r="BK23" i="18"/>
  <c r="BK39" i="18"/>
  <c r="AX39" i="18" s="1"/>
  <c r="BK38" i="18"/>
  <c r="AX38" i="18" s="1"/>
  <c r="BI31" i="18"/>
  <c r="BP31" i="18" s="1"/>
  <c r="BG15" i="18"/>
  <c r="BI35" i="18"/>
  <c r="BP35" i="18" s="1"/>
  <c r="BI23" i="18"/>
  <c r="BP23" i="18" s="1"/>
  <c r="BK43" i="18"/>
  <c r="AX43" i="18" s="1"/>
  <c r="BK16" i="18"/>
  <c r="BI16" i="18"/>
  <c r="BP16" i="18" s="1"/>
  <c r="BI24" i="18"/>
  <c r="BP24" i="18" s="1"/>
  <c r="BI28" i="18"/>
  <c r="BP28" i="18" s="1"/>
  <c r="BI32" i="18"/>
  <c r="BI36" i="18"/>
  <c r="BP36" i="18" s="1"/>
  <c r="BK21" i="18"/>
  <c r="AX21" i="18" s="1"/>
  <c r="BI25" i="18"/>
  <c r="BI29" i="18"/>
  <c r="R16" i="18"/>
  <c r="Y16" i="18" s="1"/>
  <c r="R28" i="18"/>
  <c r="Y28" i="18" s="1"/>
  <c r="AM28" i="18" s="1"/>
  <c r="R36" i="18"/>
  <c r="Y36" i="18" s="1"/>
  <c r="AM36" i="18" s="1"/>
  <c r="R40" i="18"/>
  <c r="Y40" i="18" s="1"/>
  <c r="AM40" i="18" s="1"/>
  <c r="R44" i="18"/>
  <c r="Y44" i="18" s="1"/>
  <c r="AM44" i="18" s="1"/>
  <c r="T31" i="18"/>
  <c r="R17" i="18"/>
  <c r="Y17" i="18" s="1"/>
  <c r="AM17" i="18" s="1"/>
  <c r="R21" i="18"/>
  <c r="Y21" i="18" s="1"/>
  <c r="AM21" i="18" s="1"/>
  <c r="R33" i="18"/>
  <c r="Y33" i="18" s="1"/>
  <c r="AM33" i="18" s="1"/>
  <c r="P15" i="18"/>
  <c r="T17" i="18"/>
  <c r="T44" i="18"/>
  <c r="AK19" i="18"/>
  <c r="AK27" i="18"/>
  <c r="AK26" i="18"/>
  <c r="Z34" i="18"/>
  <c r="AN34" i="18" s="1"/>
  <c r="BK36" i="18"/>
  <c r="AK38" i="18"/>
  <c r="AK18" i="18"/>
  <c r="T19" i="18"/>
  <c r="BK19" i="18"/>
  <c r="Z21" i="18"/>
  <c r="AN21" i="18" s="1"/>
  <c r="BK24" i="18"/>
  <c r="AM26" i="18"/>
  <c r="T27" i="18"/>
  <c r="BK27" i="18"/>
  <c r="Z30" i="18"/>
  <c r="AN30" i="18" s="1"/>
  <c r="BQ31" i="18"/>
  <c r="T38" i="18"/>
  <c r="BQ38" i="18"/>
  <c r="T41" i="18"/>
  <c r="AK42" i="18"/>
  <c r="BQ42" i="18"/>
  <c r="BK46" i="18"/>
  <c r="AX46" i="18" s="1"/>
  <c r="AK23" i="18"/>
  <c r="T26" i="18"/>
  <c r="G26" i="18" s="1"/>
  <c r="AL26" i="18" s="1"/>
  <c r="BK28" i="18"/>
  <c r="BK31" i="18"/>
  <c r="T23" i="18"/>
  <c r="Z26" i="18"/>
  <c r="AN26" i="18" s="1"/>
  <c r="BQ27" i="18"/>
  <c r="BQ28" i="18"/>
  <c r="Z29" i="18"/>
  <c r="AN29" i="18" s="1"/>
  <c r="AK31" i="18"/>
  <c r="T34" i="18"/>
  <c r="AK34" i="18"/>
  <c r="BQ36" i="18"/>
  <c r="Z37" i="18"/>
  <c r="AN37" i="18" s="1"/>
  <c r="AM38" i="18"/>
  <c r="Z40" i="18"/>
  <c r="AN40" i="18" s="1"/>
  <c r="AK28" i="18"/>
  <c r="T28" i="18"/>
  <c r="Z28" i="18"/>
  <c r="AN28" i="18" s="1"/>
  <c r="AK32" i="18"/>
  <c r="T32" i="18"/>
  <c r="Z32" i="18"/>
  <c r="AN32" i="18" s="1"/>
  <c r="BQ26" i="18"/>
  <c r="BK26" i="18"/>
  <c r="BQ22" i="18"/>
  <c r="BK22" i="18"/>
  <c r="AK24" i="18"/>
  <c r="T24" i="18"/>
  <c r="Z24" i="18"/>
  <c r="AN24" i="18" s="1"/>
  <c r="BQ30" i="18"/>
  <c r="BK30" i="18"/>
  <c r="Z35" i="18"/>
  <c r="AN35" i="18" s="1"/>
  <c r="AK35" i="18"/>
  <c r="T35" i="18"/>
  <c r="T45" i="18"/>
  <c r="BK45" i="18"/>
  <c r="BQ47" i="18"/>
  <c r="BK44" i="18"/>
  <c r="AK45" i="18"/>
  <c r="BK47" i="18"/>
  <c r="T21" i="18"/>
  <c r="AK21" i="18"/>
  <c r="BQ21" i="18"/>
  <c r="T25" i="18"/>
  <c r="AK25" i="18"/>
  <c r="BQ25" i="18"/>
  <c r="T29" i="18"/>
  <c r="AK29" i="18"/>
  <c r="BQ29" i="18"/>
  <c r="AM31" i="18"/>
  <c r="T33" i="18"/>
  <c r="AK33" i="18"/>
  <c r="BK33" i="18"/>
  <c r="AK39" i="18"/>
  <c r="T39" i="18"/>
  <c r="Z39" i="18"/>
  <c r="AN39" i="18" s="1"/>
  <c r="BK41" i="18"/>
  <c r="Z45" i="18"/>
  <c r="AN45" i="18" s="1"/>
  <c r="BQ45" i="18"/>
  <c r="AK43" i="18"/>
  <c r="T43" i="18"/>
  <c r="Z43" i="18"/>
  <c r="AN43" i="18" s="1"/>
  <c r="BK34" i="18"/>
  <c r="AK36" i="18"/>
  <c r="T36" i="18"/>
  <c r="Z36" i="18"/>
  <c r="AN36" i="18" s="1"/>
  <c r="BK37" i="18"/>
  <c r="AX37" i="18" s="1"/>
  <c r="BQ37" i="18"/>
  <c r="BK40" i="18"/>
  <c r="BQ44" i="18"/>
  <c r="Z46" i="18"/>
  <c r="AN46" i="18" s="1"/>
  <c r="T46" i="18"/>
  <c r="AM46" i="18"/>
  <c r="T37" i="18"/>
  <c r="AK37" i="18"/>
  <c r="T42" i="18"/>
  <c r="AK47" i="18"/>
  <c r="T47" i="18"/>
  <c r="AM47" i="18"/>
  <c r="Z41" i="18"/>
  <c r="AN41" i="18" s="1"/>
  <c r="AK41" i="18"/>
  <c r="BQ18" i="18"/>
  <c r="Z16" i="18"/>
  <c r="BQ17" i="18"/>
  <c r="BK18" i="18"/>
  <c r="Z20" i="18"/>
  <c r="AN20" i="18" s="1"/>
  <c r="T20" i="18"/>
  <c r="AX29" i="18" l="1"/>
  <c r="AX18" i="18"/>
  <c r="G40" i="18"/>
  <c r="AL40" i="18" s="1"/>
  <c r="AJ40" i="18" s="1"/>
  <c r="G23" i="18"/>
  <c r="E23" i="18" s="1"/>
  <c r="D23" i="18" s="1"/>
  <c r="G25" i="18"/>
  <c r="AL25" i="18" s="1"/>
  <c r="AJ25" i="18" s="1"/>
  <c r="G34" i="18"/>
  <c r="AL34" i="18" s="1"/>
  <c r="AJ34" i="18" s="1"/>
  <c r="G47" i="18"/>
  <c r="AL47" i="18" s="1"/>
  <c r="AJ47" i="18" s="1"/>
  <c r="G29" i="18"/>
  <c r="AL29" i="18" s="1"/>
  <c r="AJ29" i="18" s="1"/>
  <c r="G31" i="18"/>
  <c r="AL31" i="18" s="1"/>
  <c r="AJ31" i="18" s="1"/>
  <c r="G18" i="18"/>
  <c r="AL18" i="18" s="1"/>
  <c r="AJ18" i="18" s="1"/>
  <c r="BP20" i="18"/>
  <c r="AV20" i="18" s="1"/>
  <c r="AU20" i="18" s="1"/>
  <c r="G37" i="18"/>
  <c r="AL37" i="18" s="1"/>
  <c r="AJ37" i="18" s="1"/>
  <c r="G39" i="18"/>
  <c r="AL39" i="18" s="1"/>
  <c r="AJ39" i="18" s="1"/>
  <c r="G38" i="18"/>
  <c r="AL38" i="18" s="1"/>
  <c r="AJ38" i="18" s="1"/>
  <c r="G24" i="18"/>
  <c r="AL24" i="18" s="1"/>
  <c r="AJ24" i="18" s="1"/>
  <c r="AV38" i="18"/>
  <c r="AU38" i="18" s="1"/>
  <c r="AK15" i="18"/>
  <c r="AX23" i="18"/>
  <c r="AV23" i="18" s="1"/>
  <c r="AU23" i="18" s="1"/>
  <c r="BP29" i="18"/>
  <c r="AV29" i="18" s="1"/>
  <c r="AU29" i="18" s="1"/>
  <c r="AX35" i="18"/>
  <c r="AV35" i="18" s="1"/>
  <c r="AU35" i="18" s="1"/>
  <c r="G36" i="18"/>
  <c r="AL36" i="18" s="1"/>
  <c r="AJ36" i="18" s="1"/>
  <c r="E34" i="18"/>
  <c r="D34" i="18" s="1"/>
  <c r="AI34" i="18" s="1"/>
  <c r="AX31" i="18"/>
  <c r="AV31" i="18" s="1"/>
  <c r="AU31" i="18" s="1"/>
  <c r="AV46" i="18"/>
  <c r="AU46" i="18" s="1"/>
  <c r="G27" i="18"/>
  <c r="AL27" i="18" s="1"/>
  <c r="AJ27" i="18" s="1"/>
  <c r="AX36" i="18"/>
  <c r="AV36" i="18" s="1"/>
  <c r="AU36" i="18" s="1"/>
  <c r="AX25" i="18"/>
  <c r="BP25" i="18"/>
  <c r="AX32" i="18"/>
  <c r="BP32" i="18"/>
  <c r="G19" i="18"/>
  <c r="E19" i="18" s="1"/>
  <c r="D19" i="18" s="1"/>
  <c r="AX28" i="18"/>
  <c r="AV28" i="18" s="1"/>
  <c r="AU28" i="18" s="1"/>
  <c r="BI15" i="18"/>
  <c r="AV42" i="18"/>
  <c r="AU42" i="18" s="1"/>
  <c r="AX16" i="18"/>
  <c r="AV16" i="18" s="1"/>
  <c r="BQ15" i="18"/>
  <c r="G33" i="18"/>
  <c r="AL33" i="18" s="1"/>
  <c r="AJ33" i="18" s="1"/>
  <c r="G44" i="18"/>
  <c r="AL44" i="18" s="1"/>
  <c r="AJ44" i="18" s="1"/>
  <c r="T15" i="18"/>
  <c r="G17" i="18"/>
  <c r="AL17" i="18" s="1"/>
  <c r="AJ17" i="18" s="1"/>
  <c r="R15" i="18"/>
  <c r="G21" i="18"/>
  <c r="AL21" i="18" s="1"/>
  <c r="AJ21" i="18" s="1"/>
  <c r="AJ26" i="18"/>
  <c r="AN16" i="18"/>
  <c r="AN15" i="18" s="1"/>
  <c r="Z15" i="18"/>
  <c r="AX34" i="18"/>
  <c r="AV34" i="18" s="1"/>
  <c r="AU34" i="18" s="1"/>
  <c r="AV39" i="18"/>
  <c r="AU39" i="18" s="1"/>
  <c r="AV43" i="18"/>
  <c r="AU43" i="18" s="1"/>
  <c r="AX45" i="18"/>
  <c r="AV45" i="18" s="1"/>
  <c r="AU45" i="18" s="1"/>
  <c r="AX22" i="18"/>
  <c r="AV22" i="18" s="1"/>
  <c r="AU22" i="18" s="1"/>
  <c r="AX17" i="18"/>
  <c r="BL15" i="18"/>
  <c r="BK15" i="18"/>
  <c r="G41" i="18"/>
  <c r="AL41" i="18" s="1"/>
  <c r="AJ41" i="18" s="1"/>
  <c r="E30" i="18"/>
  <c r="D30" i="18" s="1"/>
  <c r="G43" i="18"/>
  <c r="AL43" i="18" s="1"/>
  <c r="AJ43" i="18" s="1"/>
  <c r="E26" i="18"/>
  <c r="D26" i="18" s="1"/>
  <c r="AI26" i="18" s="1"/>
  <c r="G20" i="18"/>
  <c r="AL20" i="18" s="1"/>
  <c r="AJ20" i="18" s="1"/>
  <c r="AV37" i="18"/>
  <c r="AU37" i="18" s="1"/>
  <c r="AX27" i="18"/>
  <c r="AV27" i="18" s="1"/>
  <c r="AU27" i="18" s="1"/>
  <c r="AX19" i="18"/>
  <c r="AV19" i="18" s="1"/>
  <c r="AU19" i="18" s="1"/>
  <c r="G45" i="18"/>
  <c r="AL45" i="18" s="1"/>
  <c r="AJ45" i="18" s="1"/>
  <c r="AJ30" i="18"/>
  <c r="AX24" i="18"/>
  <c r="AV24" i="18" s="1"/>
  <c r="AU24" i="18" s="1"/>
  <c r="AX33" i="18"/>
  <c r="AV33" i="18" s="1"/>
  <c r="AU33" i="18" s="1"/>
  <c r="AL23" i="18"/>
  <c r="AJ23" i="18" s="1"/>
  <c r="G35" i="18"/>
  <c r="AL22" i="18"/>
  <c r="AJ22" i="18" s="1"/>
  <c r="E22" i="18"/>
  <c r="D22" i="18" s="1"/>
  <c r="G32" i="18"/>
  <c r="G28" i="18"/>
  <c r="AX41" i="18"/>
  <c r="AV41" i="18" s="1"/>
  <c r="AU41" i="18" s="1"/>
  <c r="AX47" i="18"/>
  <c r="AV47" i="18" s="1"/>
  <c r="AU47" i="18" s="1"/>
  <c r="AX44" i="18"/>
  <c r="AV44" i="18" s="1"/>
  <c r="AU44" i="18" s="1"/>
  <c r="AV21" i="18"/>
  <c r="AU21" i="18" s="1"/>
  <c r="G42" i="18"/>
  <c r="G46" i="18"/>
  <c r="AX40" i="18"/>
  <c r="AV40" i="18" s="1"/>
  <c r="AU40" i="18" s="1"/>
  <c r="AX30" i="18"/>
  <c r="AV30" i="18" s="1"/>
  <c r="AU30" i="18" s="1"/>
  <c r="AX26" i="18"/>
  <c r="AV26" i="18" s="1"/>
  <c r="AU26" i="18" s="1"/>
  <c r="AV18" i="18"/>
  <c r="AU18" i="18" s="1"/>
  <c r="E25" i="18" l="1"/>
  <c r="D25" i="18" s="1"/>
  <c r="AI25" i="18" s="1"/>
  <c r="E40" i="18"/>
  <c r="D40" i="18" s="1"/>
  <c r="E33" i="18"/>
  <c r="D33" i="18" s="1"/>
  <c r="AI33" i="18" s="1"/>
  <c r="E36" i="18"/>
  <c r="D36" i="18" s="1"/>
  <c r="AI36" i="18" s="1"/>
  <c r="E37" i="18"/>
  <c r="D37" i="18" s="1"/>
  <c r="AI37" i="18" s="1"/>
  <c r="E20" i="18"/>
  <c r="D20" i="18" s="1"/>
  <c r="AI20" i="18" s="1"/>
  <c r="E29" i="18"/>
  <c r="D29" i="18" s="1"/>
  <c r="AI29" i="18" s="1"/>
  <c r="E47" i="18"/>
  <c r="D47" i="18" s="1"/>
  <c r="AI47" i="18" s="1"/>
  <c r="E18" i="18"/>
  <c r="D18" i="18" s="1"/>
  <c r="AI18" i="18" s="1"/>
  <c r="E38" i="18"/>
  <c r="D38" i="18" s="1"/>
  <c r="AI38" i="18" s="1"/>
  <c r="E31" i="18"/>
  <c r="D31" i="18" s="1"/>
  <c r="AI31" i="18" s="1"/>
  <c r="E39" i="18"/>
  <c r="D39" i="18" s="1"/>
  <c r="AI39" i="18" s="1"/>
  <c r="AV32" i="18"/>
  <c r="AU32" i="18" s="1"/>
  <c r="E24" i="18"/>
  <c r="D24" i="18" s="1"/>
  <c r="AI24" i="18" s="1"/>
  <c r="E44" i="18"/>
  <c r="D44" i="18" s="1"/>
  <c r="AI44" i="18" s="1"/>
  <c r="AL19" i="18"/>
  <c r="AJ19" i="18" s="1"/>
  <c r="E27" i="18"/>
  <c r="D27" i="18" s="1"/>
  <c r="AI27" i="18" s="1"/>
  <c r="BP15" i="18"/>
  <c r="AV25" i="18"/>
  <c r="AU25" i="18" s="1"/>
  <c r="E21" i="18"/>
  <c r="D21" i="18" s="1"/>
  <c r="AI21" i="18" s="1"/>
  <c r="E17" i="18"/>
  <c r="D17" i="18" s="1"/>
  <c r="E43" i="18"/>
  <c r="D43" i="18" s="1"/>
  <c r="AI43" i="18" s="1"/>
  <c r="E41" i="18"/>
  <c r="D41" i="18" s="1"/>
  <c r="AI41" i="18" s="1"/>
  <c r="AX15" i="18"/>
  <c r="AV17" i="18"/>
  <c r="AU17" i="18" s="1"/>
  <c r="AU16" i="18"/>
  <c r="AI30" i="18"/>
  <c r="E45" i="18"/>
  <c r="D45" i="18" s="1"/>
  <c r="AI45" i="18" s="1"/>
  <c r="AL42" i="18"/>
  <c r="AJ42" i="18" s="1"/>
  <c r="E42" i="18"/>
  <c r="D42" i="18" s="1"/>
  <c r="AL35" i="18"/>
  <c r="AJ35" i="18" s="1"/>
  <c r="E35" i="18"/>
  <c r="D35" i="18" s="1"/>
  <c r="AI40" i="18"/>
  <c r="AL46" i="18"/>
  <c r="AJ46" i="18" s="1"/>
  <c r="E46" i="18"/>
  <c r="D46" i="18" s="1"/>
  <c r="AL32" i="18"/>
  <c r="AJ32" i="18" s="1"/>
  <c r="E32" i="18"/>
  <c r="D32" i="18" s="1"/>
  <c r="AI23" i="18"/>
  <c r="AL28" i="18"/>
  <c r="AJ28" i="18" s="1"/>
  <c r="E28" i="18"/>
  <c r="D28" i="18" s="1"/>
  <c r="AI22" i="18"/>
  <c r="AI19" i="18"/>
  <c r="AV15" i="18" l="1"/>
  <c r="AI17" i="18"/>
  <c r="AU15" i="18"/>
  <c r="BS15" i="18" s="1"/>
  <c r="AI28" i="18"/>
  <c r="AI46" i="18"/>
  <c r="AI32" i="18"/>
  <c r="AI35" i="18"/>
  <c r="AI42" i="18"/>
  <c r="BF331" i="18" l="1"/>
  <c r="BF328" i="18"/>
  <c r="AW343" i="18"/>
  <c r="BK343" i="18" s="1"/>
  <c r="AW342" i="18"/>
  <c r="BK342" i="18" s="1"/>
  <c r="AW341" i="18"/>
  <c r="BQ341" i="18" s="1"/>
  <c r="AW340" i="18"/>
  <c r="BQ340" i="18" s="1"/>
  <c r="AW339" i="18"/>
  <c r="BL339" i="18" s="1"/>
  <c r="AW338" i="18"/>
  <c r="BL338" i="18" s="1"/>
  <c r="AW337" i="18"/>
  <c r="BL337" i="18" s="1"/>
  <c r="AW336" i="18"/>
  <c r="BQ336" i="18" s="1"/>
  <c r="AW335" i="18"/>
  <c r="BL335" i="18" s="1"/>
  <c r="AW334" i="18"/>
  <c r="BP334" i="18" s="1"/>
  <c r="AW333" i="18"/>
  <c r="BP333" i="18" s="1"/>
  <c r="AW332" i="18"/>
  <c r="BQ332" i="18" s="1"/>
  <c r="AW331" i="18"/>
  <c r="AW330" i="18"/>
  <c r="BL330" i="18" s="1"/>
  <c r="AW329" i="18"/>
  <c r="BP329" i="18" s="1"/>
  <c r="AW328" i="18"/>
  <c r="BG328" i="18" s="1"/>
  <c r="AW327" i="18"/>
  <c r="BP327" i="18" s="1"/>
  <c r="AW326" i="18"/>
  <c r="BK326" i="18" s="1"/>
  <c r="AW325" i="18"/>
  <c r="BQ325" i="18" s="1"/>
  <c r="O331" i="18"/>
  <c r="O328" i="18"/>
  <c r="S342" i="18"/>
  <c r="S341" i="18"/>
  <c r="S340" i="18"/>
  <c r="S339" i="18"/>
  <c r="S338" i="18"/>
  <c r="S337" i="18"/>
  <c r="S336" i="18"/>
  <c r="S335" i="18"/>
  <c r="S334" i="18"/>
  <c r="S333" i="18"/>
  <c r="S332" i="18"/>
  <c r="S331" i="18"/>
  <c r="S330" i="18"/>
  <c r="S329" i="18"/>
  <c r="S328" i="18"/>
  <c r="S327" i="18"/>
  <c r="S326" i="18"/>
  <c r="S325" i="18"/>
  <c r="F343" i="18"/>
  <c r="AK343" i="18" s="1"/>
  <c r="F342" i="18"/>
  <c r="AK342" i="18" s="1"/>
  <c r="F341" i="18"/>
  <c r="AK341" i="18" s="1"/>
  <c r="F340" i="18"/>
  <c r="Y340" i="18" s="1"/>
  <c r="AM340" i="18" s="1"/>
  <c r="F339" i="18"/>
  <c r="Z339" i="18" s="1"/>
  <c r="AN339" i="18" s="1"/>
  <c r="F338" i="18"/>
  <c r="AK338" i="18" s="1"/>
  <c r="F337" i="18"/>
  <c r="AK337" i="18" s="1"/>
  <c r="F336" i="18"/>
  <c r="Z336" i="18" s="1"/>
  <c r="AN336" i="18" s="1"/>
  <c r="F335" i="18"/>
  <c r="Z335" i="18" s="1"/>
  <c r="AN335" i="18" s="1"/>
  <c r="F334" i="18"/>
  <c r="AK334" i="18" s="1"/>
  <c r="F333" i="18"/>
  <c r="AK333" i="18" s="1"/>
  <c r="F332" i="18"/>
  <c r="Z332" i="18" s="1"/>
  <c r="AN332" i="18" s="1"/>
  <c r="F331" i="18"/>
  <c r="Z331" i="18" s="1"/>
  <c r="AN331" i="18" s="1"/>
  <c r="F330" i="18"/>
  <c r="Z330" i="18" s="1"/>
  <c r="AN330" i="18" s="1"/>
  <c r="F329" i="18"/>
  <c r="Z329" i="18" s="1"/>
  <c r="AN329" i="18" s="1"/>
  <c r="F328" i="18"/>
  <c r="Z328" i="18" s="1"/>
  <c r="AN328" i="18" s="1"/>
  <c r="F327" i="18"/>
  <c r="U327" i="18" s="1"/>
  <c r="F326" i="18"/>
  <c r="AK326" i="18" s="1"/>
  <c r="F325" i="18"/>
  <c r="Y335" i="18"/>
  <c r="AM335" i="18" s="1"/>
  <c r="AH343" i="18"/>
  <c r="AN343" i="18"/>
  <c r="BQ342" i="18"/>
  <c r="AH342" i="18"/>
  <c r="Z342" i="18"/>
  <c r="AN342" i="18" s="1"/>
  <c r="AH341" i="18"/>
  <c r="Z341" i="18"/>
  <c r="AN341" i="18" s="1"/>
  <c r="AH340" i="18"/>
  <c r="AH339" i="18"/>
  <c r="AH338" i="18"/>
  <c r="AH337" i="18"/>
  <c r="AH336" i="18"/>
  <c r="BQ335" i="18"/>
  <c r="AH335" i="18"/>
  <c r="BQ334" i="18"/>
  <c r="AH334" i="18"/>
  <c r="AH333" i="18"/>
  <c r="U333" i="18"/>
  <c r="AH332" i="18"/>
  <c r="BQ331" i="18"/>
  <c r="AH331" i="18"/>
  <c r="AK330" i="18"/>
  <c r="AH330" i="18"/>
  <c r="U330" i="18"/>
  <c r="AH329" i="18"/>
  <c r="AH328" i="18"/>
  <c r="AH327" i="18"/>
  <c r="AH326" i="18"/>
  <c r="Z326" i="18"/>
  <c r="AN326" i="18" s="1"/>
  <c r="Y326" i="18"/>
  <c r="AM326" i="18" s="1"/>
  <c r="AH325" i="18"/>
  <c r="BV324" i="18"/>
  <c r="BU324" i="18"/>
  <c r="BR324" i="18"/>
  <c r="BO324" i="18"/>
  <c r="BN324" i="18"/>
  <c r="BM324" i="18"/>
  <c r="BI324" i="18"/>
  <c r="BH324" i="18"/>
  <c r="BE324" i="18"/>
  <c r="BD324" i="18"/>
  <c r="BC324" i="18"/>
  <c r="BB324" i="18"/>
  <c r="BA324" i="18"/>
  <c r="AZ324" i="18"/>
  <c r="AY324" i="18"/>
  <c r="AT324" i="18"/>
  <c r="AS324" i="18"/>
  <c r="AR324" i="18"/>
  <c r="AO324" i="18"/>
  <c r="AG324" i="18"/>
  <c r="AF324" i="18"/>
  <c r="AE324" i="18"/>
  <c r="AD324" i="18"/>
  <c r="AA324" i="18"/>
  <c r="X324" i="18"/>
  <c r="W324" i="18"/>
  <c r="V324" i="18"/>
  <c r="R324" i="18"/>
  <c r="Q324" i="18"/>
  <c r="N324" i="18"/>
  <c r="M324" i="18"/>
  <c r="L324" i="18"/>
  <c r="K324" i="18"/>
  <c r="J324" i="18"/>
  <c r="I324" i="18"/>
  <c r="H324" i="18"/>
  <c r="C324" i="18"/>
  <c r="C345" i="18"/>
  <c r="C344" i="18" s="1"/>
  <c r="F345" i="18"/>
  <c r="F344" i="18" s="1"/>
  <c r="H345" i="18"/>
  <c r="H344" i="18" s="1"/>
  <c r="I345" i="18"/>
  <c r="I344" i="18" s="1"/>
  <c r="J345" i="18"/>
  <c r="J344" i="18" s="1"/>
  <c r="K345" i="18"/>
  <c r="K344" i="18" s="1"/>
  <c r="L345" i="18"/>
  <c r="L344" i="18" s="1"/>
  <c r="M345" i="18"/>
  <c r="M344" i="18" s="1"/>
  <c r="N345" i="18"/>
  <c r="N344" i="18" s="1"/>
  <c r="O345" i="18"/>
  <c r="O344" i="18" s="1"/>
  <c r="P345" i="18"/>
  <c r="P344" i="18" s="1"/>
  <c r="Q345" i="18"/>
  <c r="Q344" i="18" s="1"/>
  <c r="R345" i="18"/>
  <c r="R344" i="18" s="1"/>
  <c r="S345" i="18"/>
  <c r="S344" i="18" s="1"/>
  <c r="T345" i="18"/>
  <c r="T344" i="18" s="1"/>
  <c r="V345" i="18"/>
  <c r="V344" i="18" s="1"/>
  <c r="W345" i="18"/>
  <c r="W344" i="18" s="1"/>
  <c r="X345" i="18"/>
  <c r="X344" i="18" s="1"/>
  <c r="AA345" i="18"/>
  <c r="AA344" i="18" s="1"/>
  <c r="AC345" i="18"/>
  <c r="AC344" i="18" s="1"/>
  <c r="AD345" i="18"/>
  <c r="AD344" i="18" s="1"/>
  <c r="AE345" i="18"/>
  <c r="AE344" i="18" s="1"/>
  <c r="AF345" i="18"/>
  <c r="AF344" i="18" s="1"/>
  <c r="AG345" i="18"/>
  <c r="AG344" i="18" s="1"/>
  <c r="AO345" i="18"/>
  <c r="AO344" i="18" s="1"/>
  <c r="AQ345" i="18"/>
  <c r="AQ344" i="18" s="1"/>
  <c r="AR345" i="18"/>
  <c r="AR344" i="18" s="1"/>
  <c r="AS345" i="18"/>
  <c r="AS344" i="18" s="1"/>
  <c r="AT345" i="18"/>
  <c r="AT344" i="18" s="1"/>
  <c r="AY345" i="18"/>
  <c r="AY344" i="18" s="1"/>
  <c r="AZ345" i="18"/>
  <c r="AZ344" i="18" s="1"/>
  <c r="BA345" i="18"/>
  <c r="BA344" i="18" s="1"/>
  <c r="BB345" i="18"/>
  <c r="BB344" i="18" s="1"/>
  <c r="BC345" i="18"/>
  <c r="BC344" i="18" s="1"/>
  <c r="BD345" i="18"/>
  <c r="BD344" i="18" s="1"/>
  <c r="BE345" i="18"/>
  <c r="BE344" i="18" s="1"/>
  <c r="BF345" i="18"/>
  <c r="BF344" i="18" s="1"/>
  <c r="BG345" i="18"/>
  <c r="BG344" i="18" s="1"/>
  <c r="BH345" i="18"/>
  <c r="BH344" i="18" s="1"/>
  <c r="BI345" i="18"/>
  <c r="BI344" i="18" s="1"/>
  <c r="BJ345" i="18"/>
  <c r="BJ344" i="18" s="1"/>
  <c r="BK345" i="18"/>
  <c r="BK344" i="18" s="1"/>
  <c r="BM345" i="18"/>
  <c r="BM344" i="18" s="1"/>
  <c r="BN345" i="18"/>
  <c r="BN344" i="18" s="1"/>
  <c r="BO345" i="18"/>
  <c r="BO344" i="18" s="1"/>
  <c r="BR345" i="18"/>
  <c r="BR344" i="18" s="1"/>
  <c r="BT345" i="18"/>
  <c r="BT344" i="18" s="1"/>
  <c r="BU345" i="18"/>
  <c r="BU344" i="18" s="1"/>
  <c r="BV345" i="18"/>
  <c r="BV344" i="18" s="1"/>
  <c r="U346" i="18"/>
  <c r="Y346" i="18"/>
  <c r="AM346" i="18" s="1"/>
  <c r="Z346" i="18"/>
  <c r="AN346" i="18" s="1"/>
  <c r="AH346" i="18"/>
  <c r="AK346" i="18"/>
  <c r="BL346" i="18"/>
  <c r="BP346" i="18"/>
  <c r="BQ346" i="18"/>
  <c r="U347" i="18"/>
  <c r="G347" i="18" s="1"/>
  <c r="AL347" i="18" s="1"/>
  <c r="Y347" i="18"/>
  <c r="AM347" i="18" s="1"/>
  <c r="Z347" i="18"/>
  <c r="AH347" i="18"/>
  <c r="AK347" i="18"/>
  <c r="AW347" i="18"/>
  <c r="BQ347" i="18" s="1"/>
  <c r="U348" i="18"/>
  <c r="G348" i="18" s="1"/>
  <c r="Y348" i="18"/>
  <c r="AM348" i="18" s="1"/>
  <c r="Z348" i="18"/>
  <c r="AN348" i="18" s="1"/>
  <c r="AH348" i="18"/>
  <c r="AK348" i="18"/>
  <c r="AW348" i="18"/>
  <c r="BL348" i="18" s="1"/>
  <c r="AX348" i="18" s="1"/>
  <c r="U349" i="18"/>
  <c r="G349" i="18" s="1"/>
  <c r="Y349" i="18"/>
  <c r="AM349" i="18" s="1"/>
  <c r="Z349" i="18"/>
  <c r="AN349" i="18" s="1"/>
  <c r="AH349" i="18"/>
  <c r="AK349" i="18"/>
  <c r="BL349" i="18"/>
  <c r="AX349" i="18" s="1"/>
  <c r="BP349" i="18"/>
  <c r="BQ349" i="18"/>
  <c r="U350" i="18"/>
  <c r="G350" i="18" s="1"/>
  <c r="AL350" i="18" s="1"/>
  <c r="Y350" i="18"/>
  <c r="Z350" i="18"/>
  <c r="AH350" i="18"/>
  <c r="AK350" i="18"/>
  <c r="AM350" i="18"/>
  <c r="BL350" i="18"/>
  <c r="AX350" i="18" s="1"/>
  <c r="BP350" i="18"/>
  <c r="BQ350" i="18"/>
  <c r="U351" i="18"/>
  <c r="G351" i="18" s="1"/>
  <c r="Y351" i="18"/>
  <c r="AM351" i="18" s="1"/>
  <c r="Z351" i="18"/>
  <c r="AN351" i="18" s="1"/>
  <c r="AH351" i="18"/>
  <c r="AK351" i="18"/>
  <c r="BL351" i="18"/>
  <c r="AX351" i="18" s="1"/>
  <c r="BP351" i="18"/>
  <c r="BQ351" i="18"/>
  <c r="Y343" i="18" l="1"/>
  <c r="AM343" i="18" s="1"/>
  <c r="BQ338" i="18"/>
  <c r="Y334" i="18"/>
  <c r="AM334" i="18" s="1"/>
  <c r="BL342" i="18"/>
  <c r="Z334" i="18"/>
  <c r="AK340" i="18"/>
  <c r="BQ339" i="18"/>
  <c r="T325" i="18"/>
  <c r="BP337" i="18"/>
  <c r="BP326" i="18"/>
  <c r="BQ326" i="18"/>
  <c r="BP338" i="18"/>
  <c r="BQ327" i="18"/>
  <c r="BL326" i="18"/>
  <c r="BP339" i="18"/>
  <c r="AK329" i="18"/>
  <c r="AK327" i="18"/>
  <c r="AK335" i="18"/>
  <c r="Y339" i="18"/>
  <c r="AM339" i="18" s="1"/>
  <c r="BK327" i="18"/>
  <c r="AK331" i="18"/>
  <c r="T330" i="18"/>
  <c r="G330" i="18" s="1"/>
  <c r="AL330" i="18" s="1"/>
  <c r="BK330" i="18"/>
  <c r="AX330" i="18" s="1"/>
  <c r="Z327" i="18"/>
  <c r="AN327" i="18" s="1"/>
  <c r="Y327" i="18"/>
  <c r="AM327" i="18" s="1"/>
  <c r="BK338" i="18"/>
  <c r="BK334" i="18"/>
  <c r="BP325" i="18"/>
  <c r="Y330" i="18"/>
  <c r="AM330" i="18" s="1"/>
  <c r="BP330" i="18"/>
  <c r="Y337" i="18"/>
  <c r="AM337" i="18" s="1"/>
  <c r="Y338" i="18"/>
  <c r="AM338" i="18" s="1"/>
  <c r="U342" i="18"/>
  <c r="T335" i="18"/>
  <c r="T339" i="18"/>
  <c r="T327" i="18"/>
  <c r="G327" i="18" s="1"/>
  <c r="AL327" i="18" s="1"/>
  <c r="BL327" i="18"/>
  <c r="BL334" i="18"/>
  <c r="BK339" i="18"/>
  <c r="AX339" i="18" s="1"/>
  <c r="AK325" i="18"/>
  <c r="Z333" i="18"/>
  <c r="AN333" i="18" s="1"/>
  <c r="BQ337" i="18"/>
  <c r="Y333" i="18"/>
  <c r="AM333" i="18" s="1"/>
  <c r="T342" i="18"/>
  <c r="T326" i="18"/>
  <c r="AV351" i="18"/>
  <c r="AU351" i="18" s="1"/>
  <c r="BS351" i="18" s="1"/>
  <c r="U326" i="18"/>
  <c r="BQ330" i="18"/>
  <c r="U334" i="18"/>
  <c r="Y342" i="18"/>
  <c r="AM342" i="18" s="1"/>
  <c r="BP342" i="18"/>
  <c r="P331" i="18"/>
  <c r="Y331" i="18" s="1"/>
  <c r="AM331" i="18" s="1"/>
  <c r="BK325" i="18"/>
  <c r="BL329" i="18"/>
  <c r="BK335" i="18"/>
  <c r="AX335" i="18" s="1"/>
  <c r="BG331" i="18"/>
  <c r="BK331" i="18" s="1"/>
  <c r="AX326" i="18"/>
  <c r="T332" i="18"/>
  <c r="T336" i="18"/>
  <c r="T340" i="18"/>
  <c r="BL336" i="18"/>
  <c r="BL340" i="18"/>
  <c r="BQ328" i="18"/>
  <c r="T333" i="18"/>
  <c r="G333" i="18" s="1"/>
  <c r="T337" i="18"/>
  <c r="T341" i="18"/>
  <c r="BL325" i="18"/>
  <c r="BK333" i="18"/>
  <c r="BK337" i="18"/>
  <c r="AX337" i="18" s="1"/>
  <c r="BK341" i="18"/>
  <c r="E349" i="18"/>
  <c r="D349" i="18" s="1"/>
  <c r="AB349" i="18" s="1"/>
  <c r="Y325" i="18"/>
  <c r="AM325" i="18" s="1"/>
  <c r="U329" i="18"/>
  <c r="BQ329" i="18"/>
  <c r="U335" i="18"/>
  <c r="BP335" i="18"/>
  <c r="Z337" i="18"/>
  <c r="AN337" i="18" s="1"/>
  <c r="U339" i="18"/>
  <c r="AK339" i="18"/>
  <c r="BP341" i="18"/>
  <c r="BP343" i="18"/>
  <c r="Y329" i="18"/>
  <c r="AM329" i="18" s="1"/>
  <c r="U325" i="18"/>
  <c r="G325" i="18" s="1"/>
  <c r="T329" i="18"/>
  <c r="T334" i="18"/>
  <c r="T338" i="18"/>
  <c r="BL333" i="18"/>
  <c r="BL341" i="18"/>
  <c r="BL343" i="18"/>
  <c r="AX343" i="18" s="1"/>
  <c r="BL332" i="18"/>
  <c r="O324" i="18"/>
  <c r="BF324" i="18"/>
  <c r="AH324" i="18"/>
  <c r="BP332" i="18"/>
  <c r="BQ333" i="18"/>
  <c r="Y341" i="18"/>
  <c r="AM341" i="18" s="1"/>
  <c r="Z325" i="18"/>
  <c r="AN325" i="18" s="1"/>
  <c r="T343" i="18"/>
  <c r="P328" i="18"/>
  <c r="BK329" i="18"/>
  <c r="BK332" i="18"/>
  <c r="BK336" i="18"/>
  <c r="AX338" i="18"/>
  <c r="BK340" i="18"/>
  <c r="AX342" i="18"/>
  <c r="BP328" i="18"/>
  <c r="BL328" i="18"/>
  <c r="BK328" i="18"/>
  <c r="BJ324" i="18"/>
  <c r="AW324" i="18"/>
  <c r="BP336" i="18"/>
  <c r="BP340" i="18"/>
  <c r="S324" i="18"/>
  <c r="U343" i="18"/>
  <c r="U341" i="18"/>
  <c r="Z338" i="18"/>
  <c r="AN338" i="18" s="1"/>
  <c r="U338" i="18"/>
  <c r="AK328" i="18"/>
  <c r="U332" i="18"/>
  <c r="AK332" i="18"/>
  <c r="U336" i="18"/>
  <c r="AK336" i="18"/>
  <c r="Z340" i="18"/>
  <c r="AN340" i="18" s="1"/>
  <c r="Y332" i="18"/>
  <c r="AM332" i="18" s="1"/>
  <c r="Y336" i="18"/>
  <c r="AM336" i="18" s="1"/>
  <c r="U337" i="18"/>
  <c r="F324" i="18"/>
  <c r="U340" i="18"/>
  <c r="AN334" i="18"/>
  <c r="AH345" i="18"/>
  <c r="AH344" i="18" s="1"/>
  <c r="BQ348" i="18"/>
  <c r="BQ345" i="18" s="1"/>
  <c r="BQ344" i="18" s="1"/>
  <c r="Z345" i="18"/>
  <c r="Z344" i="18" s="1"/>
  <c r="E350" i="18"/>
  <c r="D350" i="18" s="1"/>
  <c r="AI350" i="18" s="1"/>
  <c r="AV349" i="18"/>
  <c r="AU349" i="18" s="1"/>
  <c r="BS349" i="18" s="1"/>
  <c r="E351" i="18"/>
  <c r="D351" i="18" s="1"/>
  <c r="AL351" i="18"/>
  <c r="AJ351" i="18" s="1"/>
  <c r="AP351" i="18" s="1"/>
  <c r="AN350" i="18"/>
  <c r="AJ350" i="18" s="1"/>
  <c r="AP350" i="18" s="1"/>
  <c r="BL347" i="18"/>
  <c r="AX347" i="18" s="1"/>
  <c r="AW345" i="18"/>
  <c r="AW344" i="18" s="1"/>
  <c r="BP347" i="18"/>
  <c r="AM345" i="18"/>
  <c r="AM344" i="18" s="1"/>
  <c r="AN347" i="18"/>
  <c r="AJ347" i="18" s="1"/>
  <c r="AP347" i="18" s="1"/>
  <c r="Y345" i="18"/>
  <c r="Y344" i="18" s="1"/>
  <c r="AV350" i="18"/>
  <c r="AU350" i="18" s="1"/>
  <c r="BS350" i="18" s="1"/>
  <c r="AL349" i="18"/>
  <c r="AJ349" i="18" s="1"/>
  <c r="AP349" i="18" s="1"/>
  <c r="AL348" i="18"/>
  <c r="AJ348" i="18" s="1"/>
  <c r="AP348" i="18" s="1"/>
  <c r="E348" i="18"/>
  <c r="D348" i="18" s="1"/>
  <c r="E347" i="18"/>
  <c r="D347" i="18" s="1"/>
  <c r="U345" i="18"/>
  <c r="U344" i="18" s="1"/>
  <c r="G346" i="18"/>
  <c r="AK345" i="18"/>
  <c r="AK344" i="18" s="1"/>
  <c r="BP348" i="18"/>
  <c r="AX346" i="18"/>
  <c r="AV326" i="18" l="1"/>
  <c r="AU326" i="18" s="1"/>
  <c r="BS326" i="18" s="1"/>
  <c r="AV338" i="18"/>
  <c r="AU338" i="18" s="1"/>
  <c r="BS338" i="18" s="1"/>
  <c r="AV343" i="18"/>
  <c r="AU343" i="18" s="1"/>
  <c r="BS343" i="18" s="1"/>
  <c r="AV339" i="18"/>
  <c r="AU339" i="18" s="1"/>
  <c r="BS339" i="18" s="1"/>
  <c r="U331" i="18"/>
  <c r="AX332" i="18"/>
  <c r="BL331" i="18"/>
  <c r="BL324" i="18" s="1"/>
  <c r="T331" i="18"/>
  <c r="BG324" i="18"/>
  <c r="BP331" i="18"/>
  <c r="BP324" i="18" s="1"/>
  <c r="AX327" i="18"/>
  <c r="AV327" i="18" s="1"/>
  <c r="AU327" i="18" s="1"/>
  <c r="BS327" i="18" s="1"/>
  <c r="G342" i="18"/>
  <c r="AL342" i="18" s="1"/>
  <c r="AJ342" i="18" s="1"/>
  <c r="AP342" i="18" s="1"/>
  <c r="G326" i="18"/>
  <c r="AL326" i="18" s="1"/>
  <c r="AJ326" i="18" s="1"/>
  <c r="AP326" i="18" s="1"/>
  <c r="AV342" i="18"/>
  <c r="AU342" i="18" s="1"/>
  <c r="BS342" i="18" s="1"/>
  <c r="G339" i="18"/>
  <c r="AJ330" i="18"/>
  <c r="AP330" i="18" s="1"/>
  <c r="AX334" i="18"/>
  <c r="AV334" i="18" s="1"/>
  <c r="AU334" i="18" s="1"/>
  <c r="BS334" i="18" s="1"/>
  <c r="AV330" i="18"/>
  <c r="AU330" i="18" s="1"/>
  <c r="BS330" i="18" s="1"/>
  <c r="G341" i="18"/>
  <c r="AL341" i="18" s="1"/>
  <c r="AJ341" i="18" s="1"/>
  <c r="AP341" i="18" s="1"/>
  <c r="AX340" i="18"/>
  <c r="AV340" i="18" s="1"/>
  <c r="AU340" i="18" s="1"/>
  <c r="BS340" i="18" s="1"/>
  <c r="G337" i="18"/>
  <c r="E337" i="18" s="1"/>
  <c r="D337" i="18" s="1"/>
  <c r="AI337" i="18" s="1"/>
  <c r="AB350" i="18"/>
  <c r="G340" i="18"/>
  <c r="AL340" i="18" s="1"/>
  <c r="AJ340" i="18" s="1"/>
  <c r="AP340" i="18" s="1"/>
  <c r="G334" i="18"/>
  <c r="AL334" i="18" s="1"/>
  <c r="AJ334" i="18" s="1"/>
  <c r="AP334" i="18" s="1"/>
  <c r="E327" i="18"/>
  <c r="D327" i="18" s="1"/>
  <c r="AV337" i="18"/>
  <c r="AU337" i="18" s="1"/>
  <c r="BS337" i="18" s="1"/>
  <c r="BQ324" i="18"/>
  <c r="AV347" i="18"/>
  <c r="AU347" i="18" s="1"/>
  <c r="BS347" i="18" s="1"/>
  <c r="AX329" i="18"/>
  <c r="AV329" i="18" s="1"/>
  <c r="AU329" i="18" s="1"/>
  <c r="BS329" i="18" s="1"/>
  <c r="AX341" i="18"/>
  <c r="AV341" i="18" s="1"/>
  <c r="AU341" i="18" s="1"/>
  <c r="BS341" i="18" s="1"/>
  <c r="AX325" i="18"/>
  <c r="AV325" i="18" s="1"/>
  <c r="E330" i="18"/>
  <c r="D330" i="18" s="1"/>
  <c r="AV332" i="18"/>
  <c r="AU332" i="18" s="1"/>
  <c r="BS332" i="18" s="1"/>
  <c r="G335" i="18"/>
  <c r="E335" i="18" s="1"/>
  <c r="D335" i="18" s="1"/>
  <c r="AI335" i="18" s="1"/>
  <c r="AL333" i="18"/>
  <c r="AJ333" i="18" s="1"/>
  <c r="AP333" i="18" s="1"/>
  <c r="E333" i="18"/>
  <c r="D333" i="18" s="1"/>
  <c r="AI333" i="18" s="1"/>
  <c r="AV335" i="18"/>
  <c r="AU335" i="18" s="1"/>
  <c r="BS335" i="18" s="1"/>
  <c r="AV348" i="18"/>
  <c r="AU348" i="18" s="1"/>
  <c r="BS348" i="18" s="1"/>
  <c r="G332" i="18"/>
  <c r="AL332" i="18" s="1"/>
  <c r="AJ332" i="18" s="1"/>
  <c r="AP332" i="18" s="1"/>
  <c r="G343" i="18"/>
  <c r="E343" i="18" s="1"/>
  <c r="D343" i="18" s="1"/>
  <c r="AX328" i="18"/>
  <c r="E325" i="18"/>
  <c r="D325" i="18" s="1"/>
  <c r="AL325" i="18"/>
  <c r="AJ325" i="18" s="1"/>
  <c r="AP325" i="18" s="1"/>
  <c r="AX333" i="18"/>
  <c r="AV333" i="18" s="1"/>
  <c r="AU333" i="18" s="1"/>
  <c r="BS333" i="18" s="1"/>
  <c r="AI349" i="18"/>
  <c r="G336" i="18"/>
  <c r="AL336" i="18" s="1"/>
  <c r="AJ336" i="18" s="1"/>
  <c r="AP336" i="18" s="1"/>
  <c r="G338" i="18"/>
  <c r="AL338" i="18" s="1"/>
  <c r="AJ338" i="18" s="1"/>
  <c r="AP338" i="18" s="1"/>
  <c r="AX331" i="18"/>
  <c r="AV331" i="18" s="1"/>
  <c r="AU331" i="18" s="1"/>
  <c r="BS331" i="18" s="1"/>
  <c r="AX336" i="18"/>
  <c r="AV336" i="18" s="1"/>
  <c r="AU336" i="18" s="1"/>
  <c r="BS336" i="18" s="1"/>
  <c r="G329" i="18"/>
  <c r="BK324" i="18"/>
  <c r="AJ327" i="18"/>
  <c r="AP327" i="18" s="1"/>
  <c r="Z324" i="18"/>
  <c r="AK324" i="18"/>
  <c r="AN324" i="18"/>
  <c r="BL345" i="18"/>
  <c r="BL344" i="18" s="1"/>
  <c r="BP345" i="18"/>
  <c r="BP344" i="18" s="1"/>
  <c r="AB347" i="18"/>
  <c r="AI347" i="18"/>
  <c r="G345" i="18"/>
  <c r="G344" i="18" s="1"/>
  <c r="E346" i="18"/>
  <c r="AL346" i="18"/>
  <c r="AI348" i="18"/>
  <c r="AB348" i="18"/>
  <c r="AN345" i="18"/>
  <c r="AN344" i="18" s="1"/>
  <c r="AV346" i="18"/>
  <c r="AX345" i="18"/>
  <c r="AX344" i="18" s="1"/>
  <c r="AI351" i="18"/>
  <c r="AB351" i="18"/>
  <c r="G331" i="18" l="1"/>
  <c r="E331" i="18" s="1"/>
  <c r="D331" i="18" s="1"/>
  <c r="AI331" i="18" s="1"/>
  <c r="E342" i="18"/>
  <c r="D342" i="18" s="1"/>
  <c r="AI342" i="18" s="1"/>
  <c r="AL337" i="18"/>
  <c r="AJ337" i="18" s="1"/>
  <c r="AP337" i="18" s="1"/>
  <c r="E326" i="18"/>
  <c r="D326" i="18" s="1"/>
  <c r="E339" i="18"/>
  <c r="D339" i="18" s="1"/>
  <c r="AL339" i="18"/>
  <c r="AJ339" i="18" s="1"/>
  <c r="AP339" i="18" s="1"/>
  <c r="E340" i="18"/>
  <c r="D340" i="18" s="1"/>
  <c r="AI340" i="18" s="1"/>
  <c r="E332" i="18"/>
  <c r="D332" i="18" s="1"/>
  <c r="E336" i="18"/>
  <c r="D336" i="18" s="1"/>
  <c r="E341" i="18"/>
  <c r="D341" i="18" s="1"/>
  <c r="AI341" i="18" s="1"/>
  <c r="AX324" i="18"/>
  <c r="AV328" i="18"/>
  <c r="AU328" i="18" s="1"/>
  <c r="BS328" i="18" s="1"/>
  <c r="E334" i="18"/>
  <c r="D334" i="18" s="1"/>
  <c r="AI334" i="18" s="1"/>
  <c r="AL343" i="18"/>
  <c r="AJ343" i="18" s="1"/>
  <c r="AP343" i="18" s="1"/>
  <c r="AI343" i="18"/>
  <c r="AL335" i="18"/>
  <c r="AJ335" i="18" s="1"/>
  <c r="AP335" i="18" s="1"/>
  <c r="AL331" i="18"/>
  <c r="AJ331" i="18" s="1"/>
  <c r="AP331" i="18" s="1"/>
  <c r="E338" i="18"/>
  <c r="D338" i="18" s="1"/>
  <c r="AL329" i="18"/>
  <c r="AJ329" i="18" s="1"/>
  <c r="AP329" i="18" s="1"/>
  <c r="E329" i="18"/>
  <c r="D329" i="18" s="1"/>
  <c r="AI327" i="18"/>
  <c r="AI330" i="18"/>
  <c r="AU325" i="18"/>
  <c r="AI325" i="18"/>
  <c r="AV345" i="18"/>
  <c r="AV344" i="18" s="1"/>
  <c r="AU346" i="18"/>
  <c r="AL345" i="18"/>
  <c r="AL344" i="18" s="1"/>
  <c r="AJ346" i="18"/>
  <c r="D346" i="18"/>
  <c r="E345" i="18"/>
  <c r="E344" i="18" s="1"/>
  <c r="AI326" i="18" l="1"/>
  <c r="AI339" i="18"/>
  <c r="AV324" i="18"/>
  <c r="AI332" i="18"/>
  <c r="AI336" i="18"/>
  <c r="AI338" i="18"/>
  <c r="AI329" i="18"/>
  <c r="BS325" i="18"/>
  <c r="AU324" i="18"/>
  <c r="BS324" i="18" s="1"/>
  <c r="AI346" i="18"/>
  <c r="AI345" i="18" s="1"/>
  <c r="AI344" i="18" s="1"/>
  <c r="D345" i="18"/>
  <c r="D344" i="18" s="1"/>
  <c r="AB346" i="18"/>
  <c r="AB345" i="18" s="1"/>
  <c r="AB344" i="18" s="1"/>
  <c r="AJ345" i="18"/>
  <c r="AJ344" i="18" s="1"/>
  <c r="AP346" i="18"/>
  <c r="AP345" i="18" s="1"/>
  <c r="AP344" i="18" s="1"/>
  <c r="AU345" i="18"/>
  <c r="AU344" i="18" s="1"/>
  <c r="BS346" i="18"/>
  <c r="BS345" i="18" s="1"/>
  <c r="BS344" i="18" s="1"/>
  <c r="AK44" i="17" l="1"/>
  <c r="AK48" i="17"/>
  <c r="AK46" i="17"/>
  <c r="AK41" i="17"/>
  <c r="BC107" i="17" l="1"/>
  <c r="BC106" i="17"/>
  <c r="W107" i="17"/>
  <c r="W106" i="17"/>
  <c r="BE107" i="17"/>
  <c r="AU107" i="17"/>
  <c r="AY107" i="17" s="1"/>
  <c r="AE107" i="17"/>
  <c r="Y107" i="17"/>
  <c r="AH107" i="17" s="1"/>
  <c r="O107" i="17"/>
  <c r="V107" i="17" s="1"/>
  <c r="BE106" i="17"/>
  <c r="AU106" i="17"/>
  <c r="AZ106" i="17" s="1"/>
  <c r="AE106" i="17"/>
  <c r="Y106" i="17"/>
  <c r="AH106" i="17" s="1"/>
  <c r="O106" i="17"/>
  <c r="V106" i="17" s="1"/>
  <c r="BE105" i="17"/>
  <c r="BE104" i="17" s="1"/>
  <c r="AU105" i="17"/>
  <c r="AY105" i="17" s="1"/>
  <c r="AY104" i="17" s="1"/>
  <c r="AE105" i="17"/>
  <c r="AE104" i="17" s="1"/>
  <c r="Y105" i="17"/>
  <c r="AH105" i="17" s="1"/>
  <c r="AH104" i="17" s="1"/>
  <c r="O105" i="17"/>
  <c r="V105" i="17" s="1"/>
  <c r="V104" i="17" s="1"/>
  <c r="BC102" i="17"/>
  <c r="W103" i="17"/>
  <c r="W102" i="17" s="1"/>
  <c r="BC100" i="17"/>
  <c r="W101" i="17"/>
  <c r="W100" i="17" s="1"/>
  <c r="AE103" i="17"/>
  <c r="AE102" i="17" s="1"/>
  <c r="AE101" i="17"/>
  <c r="AE100" i="17" s="1"/>
  <c r="BE99" i="17"/>
  <c r="AE99" i="17"/>
  <c r="AE98" i="17" s="1"/>
  <c r="Y99" i="17"/>
  <c r="AH99" i="17" s="1"/>
  <c r="AH98" i="17" s="1"/>
  <c r="BC98" i="17"/>
  <c r="BA98" i="17"/>
  <c r="AX98" i="17"/>
  <c r="AV98" i="17"/>
  <c r="AT98" i="17"/>
  <c r="AQ98" i="17"/>
  <c r="AP98" i="17"/>
  <c r="AO98" i="17"/>
  <c r="AN98" i="17"/>
  <c r="AM98" i="17"/>
  <c r="AK98" i="17"/>
  <c r="AI98" i="17"/>
  <c r="AC98" i="17"/>
  <c r="AB98" i="17"/>
  <c r="W98" i="17"/>
  <c r="U98" i="17"/>
  <c r="R98" i="17"/>
  <c r="P98" i="17"/>
  <c r="N98" i="17"/>
  <c r="K98" i="17"/>
  <c r="J98" i="17"/>
  <c r="I98" i="17"/>
  <c r="H98" i="17"/>
  <c r="G98" i="17"/>
  <c r="E98" i="17"/>
  <c r="C98" i="17"/>
  <c r="BA100" i="17"/>
  <c r="AX100" i="17"/>
  <c r="AV100" i="17"/>
  <c r="AT100" i="17"/>
  <c r="AQ100" i="17"/>
  <c r="AP100" i="17"/>
  <c r="AO100" i="17"/>
  <c r="AN100" i="17"/>
  <c r="AM100" i="17"/>
  <c r="AK100" i="17"/>
  <c r="AI100" i="17"/>
  <c r="AC100" i="17"/>
  <c r="AB100" i="17"/>
  <c r="U100" i="17"/>
  <c r="R100" i="17"/>
  <c r="P100" i="17"/>
  <c r="N100" i="17"/>
  <c r="K100" i="17"/>
  <c r="J100" i="17"/>
  <c r="I100" i="17"/>
  <c r="H100" i="17"/>
  <c r="G100" i="17"/>
  <c r="E100" i="17"/>
  <c r="C100" i="17"/>
  <c r="BA102" i="17"/>
  <c r="AX102" i="17"/>
  <c r="AV102" i="17"/>
  <c r="AT102" i="17"/>
  <c r="AQ102" i="17"/>
  <c r="AP102" i="17"/>
  <c r="AO102" i="17"/>
  <c r="AN102" i="17"/>
  <c r="AM102" i="17"/>
  <c r="AK102" i="17"/>
  <c r="AI102" i="17"/>
  <c r="AC102" i="17"/>
  <c r="AB102" i="17"/>
  <c r="U102" i="17"/>
  <c r="R102" i="17"/>
  <c r="P102" i="17"/>
  <c r="N102" i="17"/>
  <c r="K102" i="17"/>
  <c r="J102" i="17"/>
  <c r="I102" i="17"/>
  <c r="H102" i="17"/>
  <c r="G102" i="17"/>
  <c r="E102" i="17"/>
  <c r="C102" i="17"/>
  <c r="BC104" i="17"/>
  <c r="BA104" i="17"/>
  <c r="AX104" i="17"/>
  <c r="AV104" i="17"/>
  <c r="AT104" i="17"/>
  <c r="AQ104" i="17"/>
  <c r="AP104" i="17"/>
  <c r="AO104" i="17"/>
  <c r="AN104" i="17"/>
  <c r="AM104" i="17"/>
  <c r="AK104" i="17"/>
  <c r="AI104" i="17"/>
  <c r="AC104" i="17"/>
  <c r="AB104" i="17"/>
  <c r="Y104" i="17"/>
  <c r="W104" i="17"/>
  <c r="U104" i="17"/>
  <c r="R104" i="17"/>
  <c r="P104" i="17"/>
  <c r="N104" i="17"/>
  <c r="K104" i="17"/>
  <c r="J104" i="17"/>
  <c r="I104" i="17"/>
  <c r="H104" i="17"/>
  <c r="G104" i="17"/>
  <c r="E104" i="17"/>
  <c r="C104" i="17"/>
  <c r="BE103" i="17"/>
  <c r="BE102" i="17" s="1"/>
  <c r="AU103" i="17"/>
  <c r="AY103" i="17" s="1"/>
  <c r="AY102" i="17" s="1"/>
  <c r="Y103" i="17"/>
  <c r="Y102" i="17" s="1"/>
  <c r="O103" i="17"/>
  <c r="V103" i="17" s="1"/>
  <c r="V102" i="17" s="1"/>
  <c r="BE101" i="17"/>
  <c r="BE100" i="17" s="1"/>
  <c r="AU101" i="17"/>
  <c r="AY101" i="17" s="1"/>
  <c r="AY100" i="17" s="1"/>
  <c r="Y101" i="17"/>
  <c r="AH101" i="17" s="1"/>
  <c r="AH100" i="17" s="1"/>
  <c r="O101" i="17"/>
  <c r="V101" i="17" s="1"/>
  <c r="V100" i="17" s="1"/>
  <c r="L101" i="17"/>
  <c r="L100" i="17" s="1"/>
  <c r="BE98" i="17"/>
  <c r="AU99" i="17"/>
  <c r="AY99" i="17" s="1"/>
  <c r="AY98" i="17" s="1"/>
  <c r="O99" i="17"/>
  <c r="V99" i="17" s="1"/>
  <c r="V98" i="17" s="1"/>
  <c r="AE49" i="17"/>
  <c r="AE48" i="17"/>
  <c r="AE47" i="17"/>
  <c r="AE46" i="17"/>
  <c r="AE45" i="17"/>
  <c r="AE44" i="17"/>
  <c r="AE43" i="17"/>
  <c r="AE42" i="17"/>
  <c r="AE41" i="17"/>
  <c r="AE40" i="17"/>
  <c r="AE39" i="17"/>
  <c r="AU49" i="17"/>
  <c r="BB49" i="17" s="1"/>
  <c r="AH49" i="17"/>
  <c r="O49" i="17"/>
  <c r="V49" i="17" s="1"/>
  <c r="BE48" i="17"/>
  <c r="AU48" i="17"/>
  <c r="BB48" i="17" s="1"/>
  <c r="Y48" i="17"/>
  <c r="AH48" i="17" s="1"/>
  <c r="O48" i="17"/>
  <c r="V48" i="17" s="1"/>
  <c r="BE47" i="17"/>
  <c r="AU47" i="17"/>
  <c r="BB47" i="17" s="1"/>
  <c r="Y47" i="17"/>
  <c r="AH47" i="17" s="1"/>
  <c r="O47" i="17"/>
  <c r="V47" i="17" s="1"/>
  <c r="BE46" i="17"/>
  <c r="AU46" i="17"/>
  <c r="BB46" i="17" s="1"/>
  <c r="Y46" i="17"/>
  <c r="AH46" i="17" s="1"/>
  <c r="O46" i="17"/>
  <c r="V46" i="17" s="1"/>
  <c r="BE45" i="17"/>
  <c r="AU45" i="17"/>
  <c r="BB45" i="17" s="1"/>
  <c r="Y45" i="17"/>
  <c r="AH45" i="17" s="1"/>
  <c r="O45" i="17"/>
  <c r="V45" i="17" s="1"/>
  <c r="BE44" i="17"/>
  <c r="AU44" i="17"/>
  <c r="BB44" i="17" s="1"/>
  <c r="Y44" i="17"/>
  <c r="AH44" i="17" s="1"/>
  <c r="O44" i="17"/>
  <c r="V44" i="17" s="1"/>
  <c r="BE43" i="17"/>
  <c r="AU43" i="17"/>
  <c r="BB43" i="17" s="1"/>
  <c r="Y43" i="17"/>
  <c r="AH43" i="17" s="1"/>
  <c r="O43" i="17"/>
  <c r="V43" i="17" s="1"/>
  <c r="BE42" i="17"/>
  <c r="AU42" i="17"/>
  <c r="BB42" i="17" s="1"/>
  <c r="Y42" i="17"/>
  <c r="AH42" i="17" s="1"/>
  <c r="O42" i="17"/>
  <c r="V42" i="17" s="1"/>
  <c r="BE41" i="17"/>
  <c r="AU41" i="17"/>
  <c r="BB41" i="17" s="1"/>
  <c r="Y41" i="17"/>
  <c r="AH41" i="17" s="1"/>
  <c r="O41" i="17"/>
  <c r="V41" i="17" s="1"/>
  <c r="E38" i="17"/>
  <c r="G38" i="17"/>
  <c r="H38" i="17"/>
  <c r="I38" i="17"/>
  <c r="J38" i="17"/>
  <c r="K38" i="17"/>
  <c r="N38" i="17"/>
  <c r="P38" i="17"/>
  <c r="R38" i="17"/>
  <c r="U38" i="17"/>
  <c r="W38" i="17"/>
  <c r="AB38" i="17"/>
  <c r="AC38" i="17"/>
  <c r="AI38" i="17"/>
  <c r="AK38" i="17"/>
  <c r="AM38" i="17"/>
  <c r="AN38" i="17"/>
  <c r="AO38" i="17"/>
  <c r="AP38" i="17"/>
  <c r="AQ38" i="17"/>
  <c r="AT38" i="17"/>
  <c r="AV38" i="17"/>
  <c r="AX38" i="17"/>
  <c r="BA38" i="17"/>
  <c r="BC38" i="17"/>
  <c r="C38" i="17"/>
  <c r="Q101" i="17" l="1"/>
  <c r="Q100" i="17" s="1"/>
  <c r="AU104" i="17"/>
  <c r="S101" i="17"/>
  <c r="S100" i="17" s="1"/>
  <c r="AS101" i="17"/>
  <c r="AS100" i="17" s="1"/>
  <c r="L106" i="17"/>
  <c r="T106" i="17"/>
  <c r="C97" i="17"/>
  <c r="S106" i="17"/>
  <c r="BA97" i="17"/>
  <c r="BA13" i="17" s="1"/>
  <c r="L105" i="17"/>
  <c r="L104" i="17" s="1"/>
  <c r="AS105" i="17"/>
  <c r="AS104" i="17" s="1"/>
  <c r="M106" i="17"/>
  <c r="J97" i="17"/>
  <c r="J13" i="17" s="1"/>
  <c r="S103" i="17"/>
  <c r="S102" i="17" s="1"/>
  <c r="G97" i="17"/>
  <c r="G13" i="17" s="1"/>
  <c r="R97" i="17"/>
  <c r="R13" i="17" s="1"/>
  <c r="AS47" i="17"/>
  <c r="X45" i="17"/>
  <c r="AG45" i="17" s="1"/>
  <c r="M101" i="17"/>
  <c r="M100" i="17" s="1"/>
  <c r="T101" i="17"/>
  <c r="T100" i="17" s="1"/>
  <c r="X103" i="17"/>
  <c r="P97" i="17"/>
  <c r="P13" i="17" s="1"/>
  <c r="AI97" i="17"/>
  <c r="AI13" i="17" s="1"/>
  <c r="AH103" i="17"/>
  <c r="AH102" i="17" s="1"/>
  <c r="AH97" i="17" s="1"/>
  <c r="X105" i="17"/>
  <c r="AG105" i="17" s="1"/>
  <c r="AG104" i="17" s="1"/>
  <c r="X42" i="17"/>
  <c r="AG42" i="17" s="1"/>
  <c r="AO97" i="17"/>
  <c r="AO13" i="17" s="1"/>
  <c r="K97" i="17"/>
  <c r="K13" i="17" s="1"/>
  <c r="L103" i="17"/>
  <c r="L102" i="17" s="1"/>
  <c r="AM97" i="17"/>
  <c r="AM13" i="17" s="1"/>
  <c r="AQ97" i="17"/>
  <c r="AQ13" i="17" s="1"/>
  <c r="O102" i="17"/>
  <c r="AP97" i="17"/>
  <c r="AP13" i="17" s="1"/>
  <c r="AX97" i="17"/>
  <c r="AX13" i="17" s="1"/>
  <c r="L99" i="17"/>
  <c r="L98" i="17" s="1"/>
  <c r="Q106" i="17"/>
  <c r="BE97" i="17"/>
  <c r="Y100" i="17"/>
  <c r="AZ103" i="17"/>
  <c r="AZ102" i="17" s="1"/>
  <c r="AV97" i="17"/>
  <c r="AV13" i="17" s="1"/>
  <c r="X49" i="17"/>
  <c r="AG49" i="17" s="1"/>
  <c r="BD47" i="17"/>
  <c r="H97" i="17"/>
  <c r="H13" i="17" s="1"/>
  <c r="AB97" i="17"/>
  <c r="AB13" i="17" s="1"/>
  <c r="AU102" i="17"/>
  <c r="Q105" i="17"/>
  <c r="Q104" i="17" s="1"/>
  <c r="AZ105" i="17"/>
  <c r="AZ104" i="17" s="1"/>
  <c r="X106" i="17"/>
  <c r="AG106" i="17" s="1"/>
  <c r="S107" i="17"/>
  <c r="Q107" i="17"/>
  <c r="AZ107" i="17"/>
  <c r="X41" i="17"/>
  <c r="AG41" i="17" s="1"/>
  <c r="X101" i="17"/>
  <c r="AZ101" i="17"/>
  <c r="AZ100" i="17" s="1"/>
  <c r="Q103" i="17"/>
  <c r="Q102" i="17" s="1"/>
  <c r="AS103" i="17"/>
  <c r="AS102" i="17" s="1"/>
  <c r="I97" i="17"/>
  <c r="I13" i="17" s="1"/>
  <c r="N97" i="17"/>
  <c r="N13" i="17" s="1"/>
  <c r="U97" i="17"/>
  <c r="U13" i="17" s="1"/>
  <c r="AC97" i="17"/>
  <c r="AC13" i="17" s="1"/>
  <c r="AN97" i="17"/>
  <c r="AN13" i="17" s="1"/>
  <c r="AT97" i="17"/>
  <c r="AT13" i="17" s="1"/>
  <c r="O100" i="17"/>
  <c r="AU100" i="17"/>
  <c r="AR99" i="17"/>
  <c r="AR98" i="17" s="1"/>
  <c r="S105" i="17"/>
  <c r="S104" i="17" s="1"/>
  <c r="L107" i="17"/>
  <c r="X107" i="17"/>
  <c r="AG107" i="17" s="1"/>
  <c r="AS107" i="17"/>
  <c r="AS44" i="17"/>
  <c r="BD43" i="17"/>
  <c r="AZ44" i="17"/>
  <c r="AS45" i="17"/>
  <c r="BD44" i="17"/>
  <c r="BB106" i="17"/>
  <c r="AW106" i="17"/>
  <c r="BD106" i="17"/>
  <c r="BB107" i="17"/>
  <c r="AR106" i="17"/>
  <c r="AY106" i="17"/>
  <c r="M107" i="17"/>
  <c r="T107" i="17"/>
  <c r="AW107" i="17"/>
  <c r="BD107" i="17"/>
  <c r="AS106" i="17"/>
  <c r="AR107" i="17"/>
  <c r="V97" i="17"/>
  <c r="AK97" i="17"/>
  <c r="AK13" i="17" s="1"/>
  <c r="BB105" i="17"/>
  <c r="BB104" i="17" s="1"/>
  <c r="AY97" i="17"/>
  <c r="O104" i="17"/>
  <c r="E97" i="17"/>
  <c r="E13" i="17" s="1"/>
  <c r="M105" i="17"/>
  <c r="M104" i="17" s="1"/>
  <c r="T105" i="17"/>
  <c r="AW105" i="17"/>
  <c r="AW104" i="17" s="1"/>
  <c r="BD105" i="17"/>
  <c r="BD104" i="17" s="1"/>
  <c r="BC97" i="17"/>
  <c r="BC13" i="17" s="1"/>
  <c r="AR105" i="17"/>
  <c r="AR104" i="17" s="1"/>
  <c r="W97" i="17"/>
  <c r="W13" i="17" s="1"/>
  <c r="BD99" i="17"/>
  <c r="BD98" i="17" s="1"/>
  <c r="AE97" i="17"/>
  <c r="X99" i="17"/>
  <c r="AG99" i="17" s="1"/>
  <c r="AU98" i="17"/>
  <c r="O98" i="17"/>
  <c r="Y98" i="17"/>
  <c r="BB103" i="17"/>
  <c r="BB102" i="17" s="1"/>
  <c r="M103" i="17"/>
  <c r="M102" i="17" s="1"/>
  <c r="T103" i="17"/>
  <c r="AW103" i="17"/>
  <c r="AW102" i="17" s="1"/>
  <c r="BD103" i="17"/>
  <c r="BD102" i="17" s="1"/>
  <c r="AR103" i="17"/>
  <c r="AR102" i="17" s="1"/>
  <c r="AW101" i="17"/>
  <c r="BD101" i="17"/>
  <c r="BD100" i="17" s="1"/>
  <c r="BB101" i="17"/>
  <c r="BB100" i="17" s="1"/>
  <c r="AR101" i="17"/>
  <c r="AR100" i="17" s="1"/>
  <c r="M99" i="17"/>
  <c r="M98" i="17" s="1"/>
  <c r="S99" i="17"/>
  <c r="S98" i="17" s="1"/>
  <c r="T99" i="17"/>
  <c r="T98" i="17" s="1"/>
  <c r="BB99" i="17"/>
  <c r="BB98" i="17" s="1"/>
  <c r="Q99" i="17"/>
  <c r="AS99" i="17"/>
  <c r="AS98" i="17" s="1"/>
  <c r="AZ99" i="17"/>
  <c r="AZ98" i="17" s="1"/>
  <c r="AW99" i="17"/>
  <c r="AW98" i="17" s="1"/>
  <c r="X46" i="17"/>
  <c r="AG46" i="17" s="1"/>
  <c r="BD48" i="17"/>
  <c r="X44" i="17"/>
  <c r="AG44" i="17" s="1"/>
  <c r="X48" i="17"/>
  <c r="AG48" i="17" s="1"/>
  <c r="BD42" i="17"/>
  <c r="BD46" i="17"/>
  <c r="X43" i="17"/>
  <c r="AG43" i="17" s="1"/>
  <c r="X47" i="17"/>
  <c r="AG47" i="17" s="1"/>
  <c r="BD41" i="17"/>
  <c r="BD45" i="17"/>
  <c r="BD49" i="17"/>
  <c r="AS42" i="17"/>
  <c r="AS48" i="17"/>
  <c r="AZ49" i="17"/>
  <c r="AZ48" i="17"/>
  <c r="AZ41" i="17"/>
  <c r="AZ43" i="17"/>
  <c r="AZ46" i="17"/>
  <c r="AS41" i="17"/>
  <c r="AZ42" i="17"/>
  <c r="AS43" i="17"/>
  <c r="AZ45" i="17"/>
  <c r="AS46" i="17"/>
  <c r="AZ47" i="17"/>
  <c r="AS49" i="17"/>
  <c r="AE38" i="17"/>
  <c r="AE13" i="17" s="1"/>
  <c r="Q44" i="17"/>
  <c r="Q46" i="17"/>
  <c r="Q47" i="17"/>
  <c r="Q49" i="17"/>
  <c r="L41" i="17"/>
  <c r="S41" i="17"/>
  <c r="AW41" i="17"/>
  <c r="L42" i="17"/>
  <c r="S42" i="17"/>
  <c r="AW42" i="17"/>
  <c r="L43" i="17"/>
  <c r="S43" i="17"/>
  <c r="AW43" i="17"/>
  <c r="L44" i="17"/>
  <c r="S44" i="17"/>
  <c r="AW44" i="17"/>
  <c r="L45" i="17"/>
  <c r="S45" i="17"/>
  <c r="AW45" i="17"/>
  <c r="L46" i="17"/>
  <c r="S46" i="17"/>
  <c r="AW46" i="17"/>
  <c r="L47" i="17"/>
  <c r="S47" i="17"/>
  <c r="AW47" i="17"/>
  <c r="L48" i="17"/>
  <c r="S48" i="17"/>
  <c r="AW48" i="17"/>
  <c r="L49" i="17"/>
  <c r="S49" i="17"/>
  <c r="AW49" i="17"/>
  <c r="Q41" i="17"/>
  <c r="Q42" i="17"/>
  <c r="Q43" i="17"/>
  <c r="Q45" i="17"/>
  <c r="Q48" i="17"/>
  <c r="M41" i="17"/>
  <c r="T41" i="17"/>
  <c r="AR41" i="17"/>
  <c r="AY41" i="17"/>
  <c r="M42" i="17"/>
  <c r="T42" i="17"/>
  <c r="AR42" i="17"/>
  <c r="AY42" i="17"/>
  <c r="M43" i="17"/>
  <c r="T43" i="17"/>
  <c r="AR43" i="17"/>
  <c r="AY43" i="17"/>
  <c r="M44" i="17"/>
  <c r="T44" i="17"/>
  <c r="AR44" i="17"/>
  <c r="AY44" i="17"/>
  <c r="M45" i="17"/>
  <c r="T45" i="17"/>
  <c r="AR45" i="17"/>
  <c r="AY45" i="17"/>
  <c r="M46" i="17"/>
  <c r="T46" i="17"/>
  <c r="AR46" i="17"/>
  <c r="AY46" i="17"/>
  <c r="M47" i="17"/>
  <c r="T47" i="17"/>
  <c r="AR47" i="17"/>
  <c r="AY47" i="17"/>
  <c r="M48" i="17"/>
  <c r="T48" i="17"/>
  <c r="AR48" i="17"/>
  <c r="AY48" i="17"/>
  <c r="M49" i="17"/>
  <c r="T49" i="17"/>
  <c r="AR49" i="17"/>
  <c r="AY49" i="17"/>
  <c r="BD97" i="17" l="1"/>
  <c r="AZ97" i="17"/>
  <c r="AS97" i="17"/>
  <c r="AL107" i="17"/>
  <c r="AJ107" i="17" s="1"/>
  <c r="F106" i="17"/>
  <c r="AF106" i="17" s="1"/>
  <c r="AD106" i="17" s="1"/>
  <c r="F101" i="17"/>
  <c r="AF101" i="17" s="1"/>
  <c r="AF100" i="17" s="1"/>
  <c r="Z101" i="17"/>
  <c r="AA101" i="17" s="1"/>
  <c r="AA100" i="17" s="1"/>
  <c r="L97" i="17"/>
  <c r="X102" i="17"/>
  <c r="AG103" i="17"/>
  <c r="AG102" i="17" s="1"/>
  <c r="X104" i="17"/>
  <c r="AR97" i="17"/>
  <c r="AU97" i="17"/>
  <c r="AL101" i="17"/>
  <c r="AJ101" i="17" s="1"/>
  <c r="AJ100" i="17" s="1"/>
  <c r="AW100" i="17"/>
  <c r="AW97" i="17" s="1"/>
  <c r="F103" i="17"/>
  <c r="F102" i="17" s="1"/>
  <c r="T102" i="17"/>
  <c r="X100" i="17"/>
  <c r="AG101" i="17"/>
  <c r="F46" i="17"/>
  <c r="AF46" i="17" s="1"/>
  <c r="AD46" i="17" s="1"/>
  <c r="S97" i="17"/>
  <c r="AL103" i="17"/>
  <c r="AJ103" i="17" s="1"/>
  <c r="AJ102" i="17" s="1"/>
  <c r="Y97" i="17"/>
  <c r="AL106" i="17"/>
  <c r="AJ106" i="17" s="1"/>
  <c r="F107" i="17"/>
  <c r="AF107" i="17" s="1"/>
  <c r="T104" i="17"/>
  <c r="F105" i="17"/>
  <c r="BB97" i="17"/>
  <c r="M97" i="17"/>
  <c r="O97" i="17"/>
  <c r="AL105" i="17"/>
  <c r="AG98" i="17"/>
  <c r="X98" i="17"/>
  <c r="F99" i="17"/>
  <c r="AF99" i="17" s="1"/>
  <c r="Q98" i="17"/>
  <c r="Q97" i="17" s="1"/>
  <c r="AL99" i="17"/>
  <c r="F48" i="17"/>
  <c r="F42" i="17"/>
  <c r="F44" i="17"/>
  <c r="F49" i="17"/>
  <c r="F45" i="17"/>
  <c r="F41" i="17"/>
  <c r="AL49" i="17"/>
  <c r="AJ49" i="17" s="1"/>
  <c r="AL48" i="17"/>
  <c r="AJ48" i="17" s="1"/>
  <c r="AL47" i="17"/>
  <c r="AJ47" i="17" s="1"/>
  <c r="AL46" i="17"/>
  <c r="AJ46" i="17" s="1"/>
  <c r="AL45" i="17"/>
  <c r="AJ45" i="17" s="1"/>
  <c r="AL44" i="17"/>
  <c r="AJ44" i="17" s="1"/>
  <c r="AL43" i="17"/>
  <c r="AJ43" i="17" s="1"/>
  <c r="AL42" i="17"/>
  <c r="AJ42" i="17" s="1"/>
  <c r="AL41" i="17"/>
  <c r="AJ41" i="17" s="1"/>
  <c r="F47" i="17"/>
  <c r="F43" i="17"/>
  <c r="Z106" i="17" l="1"/>
  <c r="AA106" i="17" s="1"/>
  <c r="AL102" i="17"/>
  <c r="D101" i="17"/>
  <c r="D100" i="17" s="1"/>
  <c r="Z100" i="17"/>
  <c r="Z46" i="17"/>
  <c r="AA46" i="17" s="1"/>
  <c r="T97" i="17"/>
  <c r="AF103" i="17"/>
  <c r="AF102" i="17" s="1"/>
  <c r="F100" i="17"/>
  <c r="D103" i="17"/>
  <c r="D102" i="17" s="1"/>
  <c r="D106" i="17"/>
  <c r="D46" i="17"/>
  <c r="Z103" i="17"/>
  <c r="AA103" i="17" s="1"/>
  <c r="AA102" i="17" s="1"/>
  <c r="X97" i="17"/>
  <c r="AL100" i="17"/>
  <c r="AG100" i="17"/>
  <c r="AG97" i="17" s="1"/>
  <c r="AD101" i="17"/>
  <c r="AD100" i="17" s="1"/>
  <c r="D107" i="17"/>
  <c r="AD107" i="17"/>
  <c r="Z107" i="17"/>
  <c r="AA107" i="17" s="1"/>
  <c r="AL104" i="17"/>
  <c r="AJ105" i="17"/>
  <c r="AJ104" i="17" s="1"/>
  <c r="D105" i="17"/>
  <c r="D104" i="17" s="1"/>
  <c r="AF105" i="17"/>
  <c r="Z105" i="17"/>
  <c r="F104" i="17"/>
  <c r="F98" i="17"/>
  <c r="Z99" i="17"/>
  <c r="AA99" i="17" s="1"/>
  <c r="AA98" i="17" s="1"/>
  <c r="AJ99" i="17"/>
  <c r="AJ98" i="17" s="1"/>
  <c r="AL98" i="17"/>
  <c r="D99" i="17"/>
  <c r="D98" i="17" s="1"/>
  <c r="AF98" i="17"/>
  <c r="D47" i="17"/>
  <c r="Z47" i="17"/>
  <c r="AA47" i="17" s="1"/>
  <c r="AF47" i="17"/>
  <c r="AD47" i="17" s="1"/>
  <c r="D49" i="17"/>
  <c r="Z49" i="17"/>
  <c r="AA49" i="17" s="1"/>
  <c r="AF49" i="17"/>
  <c r="AD49" i="17" s="1"/>
  <c r="D43" i="17"/>
  <c r="Z43" i="17"/>
  <c r="AA43" i="17" s="1"/>
  <c r="AF43" i="17"/>
  <c r="AD43" i="17" s="1"/>
  <c r="D45" i="17"/>
  <c r="AF45" i="17"/>
  <c r="AD45" i="17" s="1"/>
  <c r="Z45" i="17"/>
  <c r="AA45" i="17" s="1"/>
  <c r="D48" i="17"/>
  <c r="Z48" i="17"/>
  <c r="AA48" i="17" s="1"/>
  <c r="AF48" i="17"/>
  <c r="AD48" i="17" s="1"/>
  <c r="D44" i="17"/>
  <c r="Z44" i="17"/>
  <c r="AA44" i="17" s="1"/>
  <c r="AF44" i="17"/>
  <c r="AD44" i="17" s="1"/>
  <c r="D41" i="17"/>
  <c r="AF41" i="17"/>
  <c r="AD41" i="17" s="1"/>
  <c r="Z41" i="17"/>
  <c r="D42" i="17"/>
  <c r="Z42" i="17"/>
  <c r="AA42" i="17" s="1"/>
  <c r="AF42" i="17"/>
  <c r="AD42" i="17" s="1"/>
  <c r="Z102" i="17" l="1"/>
  <c r="AD103" i="17"/>
  <c r="AD102" i="17" s="1"/>
  <c r="F97" i="17"/>
  <c r="AL97" i="17"/>
  <c r="AJ97" i="17"/>
  <c r="AA105" i="17"/>
  <c r="AA104" i="17" s="1"/>
  <c r="AA97" i="17" s="1"/>
  <c r="Z104" i="17"/>
  <c r="AF104" i="17"/>
  <c r="AF97" i="17" s="1"/>
  <c r="AD105" i="17"/>
  <c r="AD104" i="17" s="1"/>
  <c r="D97" i="17"/>
  <c r="AD99" i="17"/>
  <c r="AD98" i="17" s="1"/>
  <c r="Z98" i="17"/>
  <c r="AA41" i="17"/>
  <c r="Z97" i="17" l="1"/>
  <c r="AD97" i="17"/>
  <c r="F323" i="18" l="1"/>
  <c r="H323" i="18"/>
  <c r="I323" i="18"/>
  <c r="J323" i="18"/>
  <c r="K323" i="18"/>
  <c r="L323" i="18"/>
  <c r="M323" i="18"/>
  <c r="N323" i="18"/>
  <c r="O323" i="18"/>
  <c r="Q323" i="18"/>
  <c r="R323" i="18"/>
  <c r="S323" i="18"/>
  <c r="V323" i="18"/>
  <c r="W323" i="18"/>
  <c r="X323" i="18"/>
  <c r="Z323" i="18"/>
  <c r="AA323" i="18"/>
  <c r="AC323" i="18"/>
  <c r="AD323" i="18"/>
  <c r="AE323" i="18"/>
  <c r="AF323" i="18"/>
  <c r="AG323" i="18"/>
  <c r="AH323" i="18"/>
  <c r="AK323" i="18"/>
  <c r="AN323" i="18"/>
  <c r="AO323" i="18"/>
  <c r="AQ323" i="18"/>
  <c r="AR323" i="18"/>
  <c r="AS323" i="18"/>
  <c r="AT323" i="18"/>
  <c r="AU323" i="18"/>
  <c r="AV323" i="18"/>
  <c r="AW323" i="18"/>
  <c r="AX323" i="18"/>
  <c r="AY323" i="18"/>
  <c r="AZ323" i="18"/>
  <c r="BA323" i="18"/>
  <c r="BB323" i="18"/>
  <c r="BC323" i="18"/>
  <c r="BD323" i="18"/>
  <c r="BE323" i="18"/>
  <c r="BF323" i="18"/>
  <c r="BG323" i="18"/>
  <c r="BH323" i="18"/>
  <c r="BI323" i="18"/>
  <c r="BJ323" i="18"/>
  <c r="BK323" i="18"/>
  <c r="BL323" i="18"/>
  <c r="BM323" i="18"/>
  <c r="BN323" i="18"/>
  <c r="BO323" i="18"/>
  <c r="BP323" i="18"/>
  <c r="BQ323" i="18"/>
  <c r="BR323" i="18"/>
  <c r="BS323" i="18"/>
  <c r="BT323" i="18"/>
  <c r="BU323" i="18"/>
  <c r="BV323" i="18"/>
  <c r="F14" i="18"/>
  <c r="H14" i="18"/>
  <c r="I14" i="18"/>
  <c r="J14" i="18"/>
  <c r="K14" i="18"/>
  <c r="L14" i="18"/>
  <c r="M14" i="18"/>
  <c r="N14" i="18"/>
  <c r="O14" i="18"/>
  <c r="P14" i="18"/>
  <c r="Q14" i="18"/>
  <c r="R14" i="18"/>
  <c r="S14" i="18"/>
  <c r="T14" i="18"/>
  <c r="V14" i="18"/>
  <c r="W14" i="18"/>
  <c r="X14" i="18"/>
  <c r="Z14" i="18"/>
  <c r="AA14" i="18"/>
  <c r="AC14" i="18"/>
  <c r="AF14" i="18"/>
  <c r="AG14" i="18"/>
  <c r="AH14" i="18"/>
  <c r="AK14" i="18"/>
  <c r="AN14" i="18"/>
  <c r="AO14" i="18"/>
  <c r="AQ14" i="18"/>
  <c r="AT14" i="18"/>
  <c r="AU14" i="18"/>
  <c r="AV14" i="18"/>
  <c r="AW14" i="18"/>
  <c r="AX14" i="18"/>
  <c r="AY14" i="18"/>
  <c r="AZ14" i="18"/>
  <c r="BA14" i="18"/>
  <c r="BB14" i="18"/>
  <c r="BC14" i="18"/>
  <c r="BD14" i="18"/>
  <c r="BE14" i="18"/>
  <c r="BF14" i="18"/>
  <c r="BG14" i="18"/>
  <c r="BH14" i="18"/>
  <c r="BI14" i="18"/>
  <c r="BJ14" i="18"/>
  <c r="BK14" i="18"/>
  <c r="BL14" i="18"/>
  <c r="BM14" i="18"/>
  <c r="BN14" i="18"/>
  <c r="BO14" i="18"/>
  <c r="BP14" i="18"/>
  <c r="BQ14" i="18"/>
  <c r="BR14" i="18"/>
  <c r="BS14" i="18"/>
  <c r="BT14" i="18"/>
  <c r="C323" i="18"/>
  <c r="C14" i="18"/>
  <c r="BE40" i="17"/>
  <c r="AU40" i="17"/>
  <c r="BD40" i="17" s="1"/>
  <c r="Y40" i="17"/>
  <c r="AH40" i="17" s="1"/>
  <c r="O40" i="17"/>
  <c r="BE39" i="17"/>
  <c r="BE38" i="17" s="1"/>
  <c r="BE13" i="17" s="1"/>
  <c r="AU39" i="17"/>
  <c r="Y39" i="17"/>
  <c r="O39" i="17"/>
  <c r="C13" i="17"/>
  <c r="AR269" i="18" l="1"/>
  <c r="AR211" i="18" s="1"/>
  <c r="AR163" i="18" s="1"/>
  <c r="AR137" i="18" s="1"/>
  <c r="AR112" i="18" s="1"/>
  <c r="AR81" i="18" s="1"/>
  <c r="AR48" i="18" s="1"/>
  <c r="AR14" i="18" s="1"/>
  <c r="AR13" i="18" s="1"/>
  <c r="AE269" i="18"/>
  <c r="AE211" i="18" s="1"/>
  <c r="AE163" i="18" s="1"/>
  <c r="AE137" i="18" s="1"/>
  <c r="AE112" i="18" s="1"/>
  <c r="AE81" i="18" s="1"/>
  <c r="AE48" i="18" s="1"/>
  <c r="AE14" i="18" s="1"/>
  <c r="AE13" i="18" s="1"/>
  <c r="AD269" i="18"/>
  <c r="AD211" i="18" s="1"/>
  <c r="AD163" i="18" s="1"/>
  <c r="AD137" i="18" s="1"/>
  <c r="AD112" i="18" s="1"/>
  <c r="AD81" i="18" s="1"/>
  <c r="AD48" i="18" s="1"/>
  <c r="AD14" i="18" s="1"/>
  <c r="AD13" i="18" s="1"/>
  <c r="BV269" i="18"/>
  <c r="BV211" i="18" s="1"/>
  <c r="BV163" i="18" s="1"/>
  <c r="BV137" i="18" s="1"/>
  <c r="BV112" i="18" s="1"/>
  <c r="BV81" i="18" s="1"/>
  <c r="BV48" i="18" s="1"/>
  <c r="BV14" i="18" s="1"/>
  <c r="BV13" i="18" s="1"/>
  <c r="BU269" i="18"/>
  <c r="BU211" i="18" s="1"/>
  <c r="BU163" i="18" s="1"/>
  <c r="BU137" i="18" s="1"/>
  <c r="BU112" i="18" s="1"/>
  <c r="BU81" i="18" s="1"/>
  <c r="BU48" i="18" s="1"/>
  <c r="BU14" i="18" s="1"/>
  <c r="BU13" i="18" s="1"/>
  <c r="AS269" i="18"/>
  <c r="AS211" i="18" s="1"/>
  <c r="AS163" i="18" s="1"/>
  <c r="AS137" i="18" s="1"/>
  <c r="AS112" i="18" s="1"/>
  <c r="AS81" i="18" s="1"/>
  <c r="AS48" i="18" s="1"/>
  <c r="AS14" i="18" s="1"/>
  <c r="AS13" i="18" s="1"/>
  <c r="BR13" i="18"/>
  <c r="BJ13" i="18"/>
  <c r="BB13" i="18"/>
  <c r="AT13" i="18"/>
  <c r="V13" i="18"/>
  <c r="N13" i="18"/>
  <c r="F13" i="18"/>
  <c r="BM13" i="18"/>
  <c r="BI13" i="18"/>
  <c r="BE13" i="18"/>
  <c r="BA13" i="18"/>
  <c r="AO13" i="18"/>
  <c r="AC13" i="18"/>
  <c r="Q13" i="18"/>
  <c r="M13" i="18"/>
  <c r="I13" i="18"/>
  <c r="BT13" i="18"/>
  <c r="BH13" i="18"/>
  <c r="BD13" i="18"/>
  <c r="X13" i="18"/>
  <c r="L13" i="18"/>
  <c r="H13" i="18"/>
  <c r="AZ13" i="18"/>
  <c r="AW13" i="18"/>
  <c r="BQ13" i="18"/>
  <c r="BP13" i="18"/>
  <c r="BL13" i="18"/>
  <c r="AV13" i="18"/>
  <c r="AN13" i="18"/>
  <c r="AK13" i="18"/>
  <c r="AG13" i="18"/>
  <c r="AF13" i="18"/>
  <c r="BB39" i="17"/>
  <c r="BD39" i="17"/>
  <c r="BD38" i="17" s="1"/>
  <c r="BD13" i="17" s="1"/>
  <c r="Y38" i="17"/>
  <c r="Y13" i="17" s="1"/>
  <c r="AH39" i="17"/>
  <c r="AH38" i="17" s="1"/>
  <c r="AH13" i="17" s="1"/>
  <c r="Q40" i="17"/>
  <c r="X40" i="17"/>
  <c r="AG40" i="17" s="1"/>
  <c r="AW40" i="17"/>
  <c r="BB40" i="17"/>
  <c r="AY40" i="17"/>
  <c r="AR40" i="17"/>
  <c r="AZ40" i="17"/>
  <c r="AS40" i="17"/>
  <c r="X39" i="17"/>
  <c r="V39" i="17"/>
  <c r="AZ39" i="17"/>
  <c r="AU38" i="17"/>
  <c r="AU13" i="17" s="1"/>
  <c r="T40" i="17"/>
  <c r="L40" i="17"/>
  <c r="S40" i="17"/>
  <c r="M40" i="17"/>
  <c r="T39" i="17"/>
  <c r="O38" i="17"/>
  <c r="O13" i="17" s="1"/>
  <c r="BS13" i="18"/>
  <c r="BO13" i="18"/>
  <c r="BK13" i="18"/>
  <c r="BG13" i="18"/>
  <c r="BC13" i="18"/>
  <c r="AY13" i="18"/>
  <c r="AU13" i="18"/>
  <c r="AQ13" i="18"/>
  <c r="AA13" i="18"/>
  <c r="W13" i="18"/>
  <c r="S13" i="18"/>
  <c r="O13" i="18"/>
  <c r="K13" i="18"/>
  <c r="BN13" i="18"/>
  <c r="BF13" i="18"/>
  <c r="AX13" i="18"/>
  <c r="AH13" i="18"/>
  <c r="Z13" i="18"/>
  <c r="R13" i="18"/>
  <c r="J13" i="18"/>
  <c r="C13" i="18"/>
  <c r="Q39" i="17"/>
  <c r="L39" i="17"/>
  <c r="AR39" i="17"/>
  <c r="AY39" i="17"/>
  <c r="V40" i="17"/>
  <c r="AW39" i="17"/>
  <c r="S39" i="17"/>
  <c r="M39" i="17"/>
  <c r="AS39" i="17"/>
  <c r="AR38" i="17" l="1"/>
  <c r="AR13" i="17" s="1"/>
  <c r="L38" i="17"/>
  <c r="L13" i="17" s="1"/>
  <c r="X38" i="17"/>
  <c r="X13" i="17" s="1"/>
  <c r="AG39" i="17"/>
  <c r="AG38" i="17" s="1"/>
  <c r="AG13" i="17" s="1"/>
  <c r="AY38" i="17"/>
  <c r="AY13" i="17" s="1"/>
  <c r="AS38" i="17"/>
  <c r="AS13" i="17" s="1"/>
  <c r="AL40" i="17"/>
  <c r="AJ40" i="17" s="1"/>
  <c r="AZ38" i="17"/>
  <c r="AZ13" i="17" s="1"/>
  <c r="AL39" i="17"/>
  <c r="AJ39" i="17" s="1"/>
  <c r="AW38" i="17"/>
  <c r="AW13" i="17" s="1"/>
  <c r="T38" i="17"/>
  <c r="T13" i="17" s="1"/>
  <c r="BB38" i="17"/>
  <c r="BB13" i="17" s="1"/>
  <c r="F40" i="17"/>
  <c r="F39" i="17"/>
  <c r="D39" i="17" s="1"/>
  <c r="Q38" i="17"/>
  <c r="Q13" i="17" s="1"/>
  <c r="M38" i="17"/>
  <c r="M13" i="17" s="1"/>
  <c r="V38" i="17"/>
  <c r="V13" i="17" s="1"/>
  <c r="S38" i="17"/>
  <c r="S13" i="17" s="1"/>
  <c r="AF39" i="17" l="1"/>
  <c r="Z39" i="17"/>
  <c r="D40" i="17"/>
  <c r="Z40" i="17"/>
  <c r="AA40" i="17" s="1"/>
  <c r="AF40" i="17"/>
  <c r="AD40" i="17" s="1"/>
  <c r="AJ38" i="17"/>
  <c r="AJ13" i="17" s="1"/>
  <c r="AL38" i="17"/>
  <c r="AL13" i="17" s="1"/>
  <c r="F38" i="17"/>
  <c r="F13" i="17" s="1"/>
  <c r="D38" i="17" l="1"/>
  <c r="D13" i="17" s="1"/>
  <c r="Z38" i="17"/>
  <c r="Z13" i="17" s="1"/>
  <c r="AA39" i="17"/>
  <c r="AA38" i="17" s="1"/>
  <c r="AA13" i="17" s="1"/>
  <c r="AF38" i="17"/>
  <c r="AF13" i="17" s="1"/>
  <c r="AD39" i="17"/>
  <c r="AD38" i="17" s="1"/>
  <c r="AD13" i="17" s="1"/>
  <c r="A1" i="18" l="1"/>
  <c r="A4" i="18" l="1"/>
  <c r="P324" i="18"/>
  <c r="P323" i="18" s="1"/>
  <c r="P13" i="18" s="1"/>
  <c r="T328" i="18"/>
  <c r="T324" i="18" s="1"/>
  <c r="T323" i="18" s="1"/>
  <c r="T13" i="18" s="1"/>
  <c r="U328" i="18"/>
  <c r="U324" i="18" s="1"/>
  <c r="U323" i="18" s="1"/>
  <c r="Y328" i="18"/>
  <c r="AM328" i="18" s="1"/>
  <c r="AM324" i="18" s="1"/>
  <c r="AM323" i="18" s="1"/>
  <c r="Y324" i="18" l="1"/>
  <c r="Y323" i="18" s="1"/>
  <c r="G328" i="18"/>
  <c r="E328" i="18" l="1"/>
  <c r="AL328" i="18"/>
  <c r="G324" i="18"/>
  <c r="G323" i="18" s="1"/>
  <c r="AJ328" i="18" l="1"/>
  <c r="AL324" i="18"/>
  <c r="AL323" i="18" s="1"/>
  <c r="D328" i="18"/>
  <c r="E324" i="18"/>
  <c r="E323" i="18" s="1"/>
  <c r="AI328" i="18" l="1"/>
  <c r="AI324" i="18" s="1"/>
  <c r="AI323" i="18" s="1"/>
  <c r="D324" i="18"/>
  <c r="AJ324" i="18"/>
  <c r="AJ323" i="18" s="1"/>
  <c r="AP328" i="18"/>
  <c r="U15" i="18"/>
  <c r="U14" i="18" s="1"/>
  <c r="U13" i="18" s="1"/>
  <c r="Y15" i="18"/>
  <c r="Y14" i="18" s="1"/>
  <c r="Y13" i="18" s="1"/>
  <c r="AM16" i="18"/>
  <c r="AM15" i="18" s="1"/>
  <c r="AM14" i="18" s="1"/>
  <c r="AM13" i="18" s="1"/>
  <c r="G16" i="18"/>
  <c r="D323" i="18" l="1"/>
  <c r="AP324" i="18"/>
  <c r="AP323" i="18" s="1"/>
  <c r="AB324" i="18"/>
  <c r="AB323" i="18" s="1"/>
  <c r="AL16" i="18"/>
  <c r="G15" i="18"/>
  <c r="G14" i="18" s="1"/>
  <c r="G13" i="18" s="1"/>
  <c r="E16" i="18"/>
  <c r="D16" i="18" l="1"/>
  <c r="D15" i="18" s="1"/>
  <c r="E15" i="18"/>
  <c r="E14" i="18" s="1"/>
  <c r="E13" i="18" s="1"/>
  <c r="AJ16" i="18"/>
  <c r="AL15" i="18"/>
  <c r="AL14" i="18" s="1"/>
  <c r="AL13" i="18" s="1"/>
  <c r="D14" i="18" l="1"/>
  <c r="D13" i="18" s="1"/>
  <c r="AP15" i="18"/>
  <c r="AP14" i="18" s="1"/>
  <c r="AP13" i="18" s="1"/>
  <c r="AB15" i="18"/>
  <c r="AB14" i="18" s="1"/>
  <c r="AB13" i="18" s="1"/>
  <c r="AI16" i="18"/>
  <c r="AI15" i="18" s="1"/>
  <c r="AI14" i="18" s="1"/>
  <c r="AI13" i="18" s="1"/>
  <c r="AJ15" i="18"/>
  <c r="AJ14" i="18" s="1"/>
  <c r="AJ13" i="18" s="1"/>
</calcChain>
</file>

<file path=xl/sharedStrings.xml><?xml version="1.0" encoding="utf-8"?>
<sst xmlns="http://schemas.openxmlformats.org/spreadsheetml/2006/main" count="1172" uniqueCount="872">
  <si>
    <t>Đơn vị: Triệu đồng</t>
  </si>
  <si>
    <t>STT</t>
  </si>
  <si>
    <t>Dự toán</t>
  </si>
  <si>
    <t>Ước thực hiện</t>
  </si>
  <si>
    <t>A</t>
  </si>
  <si>
    <t>B</t>
  </si>
  <si>
    <t>I</t>
  </si>
  <si>
    <t>II</t>
  </si>
  <si>
    <t>III</t>
  </si>
  <si>
    <t>IV</t>
  </si>
  <si>
    <t>THỦ TRƯỞNG ĐƠN VỊ</t>
  </si>
  <si>
    <t>(Ký tên, đóng dấu)</t>
  </si>
  <si>
    <t>(Dùng cho đơn vị sử dụng ngân sách báo cáo đơn vị dự toán cấp trên; đơn vị dự toán cấp I báo cáo cơ quan tài chính cùng cấp)</t>
  </si>
  <si>
    <t>……………..</t>
  </si>
  <si>
    <t>Tên đơn vị:…………….</t>
  </si>
  <si>
    <t>Chương:……………….</t>
  </si>
  <si>
    <t>TỔNG SỐ</t>
  </si>
  <si>
    <t>Lĩnh vực y tế, dân số và gia đình</t>
  </si>
  <si>
    <t>Dự toán năm...(năm kế hoạch)</t>
  </si>
  <si>
    <t>...</t>
  </si>
  <si>
    <t>Mẫu biểu số 10</t>
  </si>
  <si>
    <t>DỰ TOÁN CHI BẰNG NGOẠI TỆ NĂM ……</t>
  </si>
  <si>
    <t>(Dùng cho đơn vị sử dụng ngân sách trung ương báo cáo đơn vị dự toán cấp trên; đơn vị dự toán cấp I thuộc ngân sách trung ương báo cáo Bộ Tài chính)</t>
  </si>
  <si>
    <t>Nội dung</t>
  </si>
  <si>
    <t>Thực hiện năm... (năm trước)</t>
  </si>
  <si>
    <t>Dự toán năm... (năm hiện hành)</t>
  </si>
  <si>
    <t>Ước thực hiện năm... (năm hiện hành)</t>
  </si>
  <si>
    <t>Quy ngoại tệ (USD)</t>
  </si>
  <si>
    <t>Tiền VN (triệu đồng)</t>
  </si>
  <si>
    <t>Tổng số</t>
  </si>
  <si>
    <t xml:space="preserve">Chi hoạt động của các cơ quan quản lý nhà nước, đảng, đoàn thể </t>
  </si>
  <si>
    <t>Kinh phí cơ quan Việt Nam ở nước ngoài</t>
  </si>
  <si>
    <t>Chi đoàn ra</t>
  </si>
  <si>
    <t>Niên liễm</t>
  </si>
  <si>
    <t>……………</t>
  </si>
  <si>
    <t>Chi giáo dục - đào tạo và dạy nghề</t>
  </si>
  <si>
    <t>Đào tạo lưu học sinh</t>
  </si>
  <si>
    <t>Chi ……..</t>
  </si>
  <si>
    <t>…, ngày... tháng... năm……</t>
  </si>
  <si>
    <t>…., ngày... tháng... năm ……</t>
  </si>
  <si>
    <t>Tổng nguồn tài chính của đơn vị (=1+2+3+4)</t>
  </si>
  <si>
    <t>Nguồn thu hoạt động sự nghiệp (chi tiết từng nguồn thu theo quy định về cơ chế tự chủ tài chính của ĐVSNCL)</t>
  </si>
  <si>
    <t>Nguồn ngân sách nhà nước</t>
  </si>
  <si>
    <t>Vốn vay, viện trợ theo quy định của pháp luật</t>
  </si>
  <si>
    <t>Nguồn thu hợp pháp khác</t>
  </si>
  <si>
    <t>Ghi chú:</t>
  </si>
  <si>
    <t>a</t>
  </si>
  <si>
    <t>b</t>
  </si>
  <si>
    <t>c</t>
  </si>
  <si>
    <t>d</t>
  </si>
  <si>
    <t>Trong đó:</t>
  </si>
  <si>
    <t>LĨNH VỰC/TÊN ĐƠN VỊ</t>
  </si>
  <si>
    <t>Tổng số biên chế được cấp có thẩm quyền giao (Người)</t>
  </si>
  <si>
    <t>Quỹ lương, phụ cấp, các khoản đóng góp theo lương và quỹ tiền thưởng (Người)</t>
  </si>
  <si>
    <t>Tổng số biên chế có mặt thời điểm 30/6 (Người)</t>
  </si>
  <si>
    <t>Quỹ lương, phụ cấp, các khoản đóng góp theo lương và quỹ tiền thưởng theo biên chế có mặt 30/6</t>
  </si>
  <si>
    <t>Lương theo ngạch, bậc</t>
  </si>
  <si>
    <t>Phụ cấp theo lương</t>
  </si>
  <si>
    <t>Các khoản đóng góp theo lương</t>
  </si>
  <si>
    <t>Quỹ tiền thưởng</t>
  </si>
  <si>
    <t>Tên đơn vị</t>
  </si>
  <si>
    <t>Tổng số người làm việc được cấp có thẩm quyền giao (Người)</t>
  </si>
  <si>
    <t>Tổng quỹ lương, phụ cấp, các khoản đóng góp theo lương và quỹ tiền thưởng</t>
  </si>
  <si>
    <t>Trong đó</t>
  </si>
  <si>
    <t>Nguồn kinh phí bảo đảm</t>
  </si>
  <si>
    <t>Tổng số người làm việc được cấp có thẩm quyền giao có mặt tại thời điểm 30/6 (Người)</t>
  </si>
  <si>
    <t>Trong đó: Tổng số viên chức, công chức (Người)</t>
  </si>
  <si>
    <t>Tổng quỹ lương, phụ cấp, các khoản đóng góp theo lương và quỹ tiền thưởng theo số người làm việc có mặt tại thời điểm 30/6</t>
  </si>
  <si>
    <t>Quỹ lương, phụ cấp, các khoản đóng góp theo lương và quỹ tiền thưởng của biên chế được giao</t>
  </si>
  <si>
    <t>Quỹ lương, phụ cấp và các khoản đóng góp theo lương của hợp đồng lao động</t>
  </si>
  <si>
    <t>Nguồn NSNN</t>
  </si>
  <si>
    <t>Nguồn thu sự nghiệp, dịch vụ</t>
  </si>
  <si>
    <t>Nguồn phí được để lại</t>
  </si>
  <si>
    <t>Quỹ lương, phụ cấp, các khoản đóng góp theo lương và quỹ tiền thưởng của số biên chế thực có mặt thời điểm 30/6</t>
  </si>
  <si>
    <t>Quỹ lương, phụ cấp và các khoản đóng góp theo lương của hợp đồng lao động có mặt tại thời điểm 30/6</t>
  </si>
  <si>
    <t>Quỹ lương, phụ cấp, các khoản đóng góp theo lương và quỹ tiền thưởng của biên chế</t>
  </si>
  <si>
    <t>Tên đơn vị: ...</t>
  </si>
  <si>
    <t>Chương: ...</t>
  </si>
  <si>
    <t>(1): Năm liền trước năm hiện hành</t>
  </si>
  <si>
    <t>(2): Năm hiện hành</t>
  </si>
  <si>
    <t>(3): Năm dự toán/kế hoạch</t>
  </si>
  <si>
    <r>
      <t>Thực hiện năm</t>
    </r>
    <r>
      <rPr>
        <b/>
        <vertAlign val="superscript"/>
        <sz val="11"/>
        <color rgb="FF000000"/>
        <rFont val="Times New Roman"/>
        <family val="1"/>
      </rPr>
      <t>1</t>
    </r>
    <r>
      <rPr>
        <b/>
        <sz val="11"/>
        <color rgb="FF000000"/>
        <rFont val="Times New Roman"/>
        <family val="1"/>
      </rPr>
      <t xml:space="preserve"> ...</t>
    </r>
  </si>
  <si>
    <r>
      <t>Dự toán năm</t>
    </r>
    <r>
      <rPr>
        <b/>
        <vertAlign val="superscript"/>
        <sz val="11"/>
        <color rgb="FF000000"/>
        <rFont val="Times New Roman"/>
        <family val="1"/>
      </rPr>
      <t>3</t>
    </r>
    <r>
      <rPr>
        <b/>
        <sz val="11"/>
        <color rgb="FF000000"/>
        <rFont val="Times New Roman"/>
        <family val="1"/>
      </rPr>
      <t xml:space="preserve"> ...</t>
    </r>
  </si>
  <si>
    <r>
      <t>Năm</t>
    </r>
    <r>
      <rPr>
        <b/>
        <vertAlign val="superscript"/>
        <sz val="11"/>
        <color rgb="FF000000"/>
        <rFont val="Times New Roman"/>
        <family val="1"/>
      </rPr>
      <t>2</t>
    </r>
    <r>
      <rPr>
        <b/>
        <sz val="11"/>
        <color rgb="FF000000"/>
        <rFont val="Times New Roman"/>
        <family val="1"/>
      </rPr>
      <t xml:space="preserve"> …</t>
    </r>
  </si>
  <si>
    <t>Nguồn thu phí được để lại (chi tiết theo từng loại phí)</t>
  </si>
  <si>
    <t>DỰ TOÁN CHI SỰ NGHIỆP VĂN HÓA THÔNG TIN NĂM ...</t>
  </si>
  <si>
    <t>Lĩnh vực giáo dục, đào tạo và dạy nghề</t>
  </si>
  <si>
    <t>Chi thường xuyên giao tự chủ</t>
  </si>
  <si>
    <t>Chi thường xuyên không giao tự chủ</t>
  </si>
  <si>
    <t>Trích lập quỹ phát triển hoạt động sự nghiệp</t>
  </si>
  <si>
    <t>Trích lập quỹ bổ sung thu nhập</t>
  </si>
  <si>
    <t>Kinh phí cung cấp các hoạt động dịch vụ sự nghiệp công thuộc danh mục dịch vụ sự nghiệp công sử dụng NSNN, bao gồm cả nguồn ngân sách nhà nước đặt hàng hoặc đấu thầu cung cấp dịch vụ sự nghiệp công theo quy định</t>
  </si>
  <si>
    <t>Kinh phí chi thường xuyên thực hiện các nhiệm vụ khoa học, công nghệ, đổi mới sáng tạo khi được cơ quan có thẩm quyền tuyển chọn hoặc giao trực tiếp theo quy định của pháp luật về khoa học, công nghệ, đổi mới sáng tạo</t>
  </si>
  <si>
    <t>Kinh phí chi thường xuyên thực hiện các nhiệm vụ Nhà nước giao (Bao gồm kinh phí thực hiện các chương trình/kế hoạch/đề án/dự án được cấp có thẩm quyền phê duyệt)</t>
  </si>
  <si>
    <t>Phân phối kết quả tài chính trong năm sau khi hạch toán đầy đủ các khoản thu, chi thường xuyên giao tự chủ, trích khấu hao tài sản cố định, nộp thuế và các khoản phải nộp NSNN</t>
  </si>
  <si>
    <t>Trích lập quỹ khen thưởng, quỹ phúc lợi</t>
  </si>
  <si>
    <t>Trích lập quỹ khác (nếu có) theo quy định của pháp luật</t>
  </si>
  <si>
    <t>Sử dụng nguồn tài chính của đơn vị</t>
  </si>
  <si>
    <t>Đơn vị sự nghiệp công ...</t>
  </si>
  <si>
    <t>Chi tiền lương, tiền công, các khoản phụ cấp, đóng góp theo lương</t>
  </si>
  <si>
    <t>Chi quỹ tiền thưởng theo quy định tại Nghị định số 73/2024/NĐ-CP của Chính phủ và các văn bản pháp luật sửa đổi, bổ sung, thay thế có liên quan</t>
  </si>
  <si>
    <t>Chi thuê chuyên gia, nhà khoa học,...</t>
  </si>
  <si>
    <t>Chi hoạt động chuyên môn, chi quản lý</t>
  </si>
  <si>
    <t>Chi thực hiện công việc, dịch vụ và thu phí theo quy định của pháp luật về phí, lệ phí; chi thực hiện các hoạt động dịch vụ</t>
  </si>
  <si>
    <t>Trích lập các khoản dự phòng (nếu có) theo quy định của pháp luật</t>
  </si>
  <si>
    <t>Chi trả lãi tiền vay theo quy định của pháp luật</t>
  </si>
  <si>
    <t>Chi thường xuyên khác (nếu có) theo quy định của pháp luật</t>
  </si>
  <si>
    <t>Mua xe ô tô</t>
  </si>
  <si>
    <t>đ</t>
  </si>
  <si>
    <t>e</t>
  </si>
  <si>
    <t>f</t>
  </si>
  <si>
    <t>g</t>
  </si>
  <si>
    <r>
      <t>Mức độ tự chủ tài chính của đơn vị</t>
    </r>
    <r>
      <rPr>
        <b/>
        <vertAlign val="superscript"/>
        <sz val="11"/>
        <color rgb="FF000000"/>
        <rFont val="Times New Roman"/>
        <family val="1"/>
      </rPr>
      <t>4</t>
    </r>
  </si>
  <si>
    <r>
      <t>Mức ngân sách nhà nước hỗ trợ chi thường xuyên giao tự chủ của đơn vị</t>
    </r>
    <r>
      <rPr>
        <b/>
        <vertAlign val="superscript"/>
        <sz val="11"/>
        <color rgb="FF000000"/>
        <rFont val="Times New Roman"/>
        <family val="1"/>
      </rPr>
      <t>5</t>
    </r>
  </si>
  <si>
    <t>(4): Trong giai đoạn ổn định, theo phương án tự chủ tài chính được cấp có thẩm quyền phê duyệt, mức độ tự chủ tài chính của đơn vị sự nghiệp giữ ổn định như đã xác định tại năm đầu của giai đoạn ổn định</t>
  </si>
  <si>
    <t>(5): Trong giai đoạn ổn định, mức hỗ trợ từ NSNN ổn định như đã xác định tại năm đầu của giai đoạn ổn định</t>
  </si>
  <si>
    <t>Chi mua sắm, sửa chữa, bảo dưỡng tài sản thường xuyên theo quy định tại Thông tư số 65/2021/TT-BTC và các văn bản sửa đổi, bổ sung hoặc thay thế.</t>
  </si>
  <si>
    <t>Kinh phí mua sắm, sửa chữa, cải tạo, nâng cấp tài sản, trang thiết bị; chi thuê hàng hóa, dịch vụ; sửa chữa, cải tạo, nâng cấp, mở rộng, xây dựng mới hạng mục công trình,... theo quy định tại Nghị định số 98/2025/NĐ-CP của Chính phủ và các văn bản pháp luật sửa đổi, bổ sung hoặc thay thế</t>
  </si>
  <si>
    <t>.....</t>
  </si>
  <si>
    <t xml:space="preserve"> (%)</t>
  </si>
  <si>
    <r>
      <t xml:space="preserve">Cơ sở đề xuất sửa đổi: </t>
    </r>
    <r>
      <rPr>
        <sz val="11"/>
        <color rgb="FFFF0000"/>
        <rFont val="Times New Roman"/>
        <family val="1"/>
      </rPr>
      <t>Căn cứ thực tiễn, phù hợp việc lập dự toán các năm vừa qua, đề xuất bỏ nội dung báo cáo theo số lượng, định mức thực hiện chính sách (Các nhiệm vụ về văn hóa thông tin như chương trình biểu diễn, triển lãm,…bao gồm nhiều nhiệm vụ thành phần có tính chất khác nhau, do vậy không xây dựng được định mức cho tổng thể nhiệm vụ).</t>
    </r>
  </si>
  <si>
    <t>Mẫu biểu số 12.3</t>
  </si>
  <si>
    <t>BÁO CÁO BIÊN CHẾ - TIỀN LƯƠNG CỦA CÁC CƠ QUAN QUẢN LÝ NHÀ NƯỚC, ĐẢNG, ĐOÀN THỂ NĂM 2027</t>
  </si>
  <si>
    <t>Dự toán năm 2026</t>
  </si>
  <si>
    <t>Ước thực hiện năm 2026</t>
  </si>
  <si>
    <t>Dự toán năm 2027</t>
  </si>
  <si>
    <t>Phụ cấp Công vụ</t>
  </si>
  <si>
    <t>Phụ cấp công tác Đảng</t>
  </si>
  <si>
    <t>Phụ cấp thâm niên nghề</t>
  </si>
  <si>
    <t>Phụ cấp ưu đãi nghề</t>
  </si>
  <si>
    <t>Phụ cấp thu hút</t>
  </si>
  <si>
    <t>Phụ cấp đặc biệt</t>
  </si>
  <si>
    <t>Phụ cấp khác</t>
  </si>
  <si>
    <t>Tỷ lệ</t>
  </si>
  <si>
    <t>Hệ số phụ cấp</t>
  </si>
  <si>
    <t>Hệ số phụ cấp Chức vụ</t>
  </si>
  <si>
    <t>Hệ số phụ cấp khu vực</t>
  </si>
  <si>
    <t>Hệ số phụ cấp lâu năm</t>
  </si>
  <si>
    <t>Hệ số phụ cấp trách nhiệm</t>
  </si>
  <si>
    <t>Hệ số phụ cấp cấp uy</t>
  </si>
  <si>
    <t>Phụ cấp thâm niên vượt khung</t>
  </si>
  <si>
    <t>4=5+…+11+13+15+17+18+20+21</t>
  </si>
  <si>
    <t>13=12*(3+5)</t>
  </si>
  <si>
    <t>15=14*(3+5+13)</t>
  </si>
  <si>
    <t>17=16*(3+5+13)</t>
  </si>
  <si>
    <t>10=25%*(3+5+13)</t>
  </si>
  <si>
    <t>11=30%*(3+5+13)</t>
  </si>
  <si>
    <t>18=70%*(3+5+13)</t>
  </si>
  <si>
    <t>20=19*(3+5+13)</t>
  </si>
  <si>
    <t>23=3*10%</t>
  </si>
  <si>
    <t>25=24*6</t>
  </si>
  <si>
    <t>28=29+30+21+32</t>
  </si>
  <si>
    <t>36=37+…+43+45+47+49+50+52+53</t>
  </si>
  <si>
    <t>55=35*10%</t>
  </si>
  <si>
    <t>34=(35+36+54+55)*2,53</t>
  </si>
  <si>
    <t>2=(3+4+22+23)*2,34*6+(3+4+22+23)*2,53*6</t>
  </si>
  <si>
    <t>42=25%*(35+37+45)</t>
  </si>
  <si>
    <t>43=30%*(35+37+45)</t>
  </si>
  <si>
    <t>47=46*(35+37+45)</t>
  </si>
  <si>
    <t>45=44*(35+37)</t>
  </si>
  <si>
    <t>49=48*(35+37+45)</t>
  </si>
  <si>
    <t>52=51*(35+37+45)</t>
  </si>
  <si>
    <t>Mẫu biểu số 01</t>
  </si>
  <si>
    <t>Mẫu biểu số 02</t>
  </si>
  <si>
    <t>BÁO CÁO LAO ĐỘNG - TIỀN LƯƠNG - NGUỒN KINH PHÍ ĐẢM BẢO CỦA CÁC ĐƠN VỊ SỰ NGHIỆP NĂM 2027</t>
  </si>
  <si>
    <t>(Kèm theo Báo cáo số        /BC-UBND ngày      /6/2026 của Ủy ban nhân dân xã Ngọk Bay)</t>
  </si>
  <si>
    <t>ỦY BAN NHÂN DÂN XÃ NGỌK BAY</t>
  </si>
  <si>
    <t>Ủy ban Mặt trận Tổ quốc Việt Nam xã</t>
  </si>
  <si>
    <t>Văn phòng Đảng ủy xã</t>
  </si>
  <si>
    <t>Văn phòng HĐND-UBND xã</t>
  </si>
  <si>
    <t>Trung tâm phục vụ hành chính công</t>
  </si>
  <si>
    <t>Phòng Kinh tế</t>
  </si>
  <si>
    <t>-</t>
  </si>
  <si>
    <t>Trường MN Bằng Lăng</t>
  </si>
  <si>
    <t>Trường MN Hoa Pơ Lang</t>
  </si>
  <si>
    <t>Trường Mầm non Vàng Anh</t>
  </si>
  <si>
    <t>Trường TH Cao Bá Quát</t>
  </si>
  <si>
    <t>Trường TH Đặng Trần Côn</t>
  </si>
  <si>
    <t>Trường TH&amp; THCS Ngọk Bay</t>
  </si>
  <si>
    <t>Trường TH&amp;THCS Vinh Quang</t>
  </si>
  <si>
    <t>Trường TH - THCS Kroong</t>
  </si>
  <si>
    <t>Lĩnh vực  kinh tế</t>
  </si>
  <si>
    <t>Trung tâm cung ứng dịch vụ công xã Ngọk Bay</t>
  </si>
  <si>
    <t>2.1</t>
  </si>
  <si>
    <t>2.2</t>
  </si>
  <si>
    <t>2.3</t>
  </si>
  <si>
    <t>2.4</t>
  </si>
  <si>
    <t>2.5</t>
  </si>
  <si>
    <t>2.6</t>
  </si>
  <si>
    <t>2.7</t>
  </si>
  <si>
    <t>2.8</t>
  </si>
  <si>
    <t>2.9</t>
  </si>
  <si>
    <t>2.10</t>
  </si>
  <si>
    <t>2.11</t>
  </si>
  <si>
    <t>Phạm Văn Nghĩa</t>
  </si>
  <si>
    <t>Y Geo</t>
  </si>
  <si>
    <t>A Quết</t>
  </si>
  <si>
    <t>Đỗ Văn Lĩnh</t>
  </si>
  <si>
    <t>A Lơk</t>
  </si>
  <si>
    <t>Nguyễn Công Vĩnh</t>
  </si>
  <si>
    <t>Nguyễn Thị Mỹ Linh</t>
  </si>
  <si>
    <t>Mai Thị Bích Liên</t>
  </si>
  <si>
    <t>A Tin</t>
  </si>
  <si>
    <t>Y Nhơn</t>
  </si>
  <si>
    <t>Biên chế chưa tuyển</t>
  </si>
  <si>
    <t>Phụ cấp các tổ chức Hội đặc thù</t>
  </si>
  <si>
    <t>Hoạt động phí đại biểu HĐND</t>
  </si>
  <si>
    <t>Phụ cấp trách nhiệm cấp ủy</t>
  </si>
  <si>
    <t>Hội người cao tuổi</t>
  </si>
  <si>
    <t>Phan Mạnh</t>
  </si>
  <si>
    <t>Hội Khuyến học</t>
  </si>
  <si>
    <t>Hội Chữ thập đỏ</t>
  </si>
  <si>
    <t>Võ Thị Mỹ Thanh</t>
  </si>
  <si>
    <t>Hội Cựu thanh niên xung phong</t>
  </si>
  <si>
    <t>Nguyễn Thị Sang</t>
  </si>
  <si>
    <t>7.1</t>
  </si>
  <si>
    <t>7.2</t>
  </si>
  <si>
    <t>7.3</t>
  </si>
  <si>
    <t>7.4</t>
  </si>
  <si>
    <t>Trần Thị Thúy</t>
  </si>
  <si>
    <t>Vũ Hải Triều</t>
  </si>
  <si>
    <t>Nguyễn Thị Kiều</t>
  </si>
  <si>
    <t>Phạm Thị Bảo Ngọc</t>
  </si>
  <si>
    <t>Hồ Thị Thanh Huyền</t>
  </si>
  <si>
    <t>Vũ Thị Bình Minh</t>
  </si>
  <si>
    <t>1.1</t>
  </si>
  <si>
    <t>1.2</t>
  </si>
  <si>
    <t>1.3</t>
  </si>
  <si>
    <t>1.4</t>
  </si>
  <si>
    <t>1.5</t>
  </si>
  <si>
    <t>1.6</t>
  </si>
  <si>
    <t>A Lâk</t>
  </si>
  <si>
    <t>Đặng Thị Bích Phụng</t>
  </si>
  <si>
    <t>Đặng Thanh Hoài</t>
  </si>
  <si>
    <t>Nguyễn Thị Nhung</t>
  </si>
  <si>
    <t>Trần Thị Thanh Thủy</t>
  </si>
  <si>
    <t>Y Thoăch</t>
  </si>
  <si>
    <t>Nguyễn Thị Hồng Liên</t>
  </si>
  <si>
    <t>Nguyễn Thị Hải Dương</t>
  </si>
  <si>
    <t>Phạm Thị Kim Phúc</t>
  </si>
  <si>
    <t>Đinh Thị Bích Việt</t>
  </si>
  <si>
    <t>Nguyễn Trọng Hiếu</t>
  </si>
  <si>
    <t>A Khươk</t>
  </si>
  <si>
    <t>Y Pýep</t>
  </si>
  <si>
    <t>Nguyễn Thị Tuấn Oanh</t>
  </si>
  <si>
    <t>Thái Thị Tuyết Nga</t>
  </si>
  <si>
    <t>Lê Thị Hân</t>
  </si>
  <si>
    <t>Bạch Hồng Hoa</t>
  </si>
  <si>
    <t>Nàng Xuân Den</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</si>
  <si>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</si>
  <si>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</si>
  <si>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</si>
  <si>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</si>
  <si>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</si>
  <si>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</si>
  <si>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</si>
  <si>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</si>
  <si>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</si>
  <si>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</si>
  <si>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</si>
  <si>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</si>
  <si>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</si>
  <si>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</si>
  <si>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</si>
  <si>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</si>
  <si>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</si>
  <si>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</si>
  <si>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</si>
  <si>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</si>
  <si>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</si>
  <si>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</si>
  <si>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</si>
  <si>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</si>
  <si>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</si>
  <si>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</si>
  <si>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Nguyễn Thị Phúc Tiệp</t>
  </si>
  <si>
    <t>Hồ Thị Thu Hiền</t>
  </si>
  <si>
    <t>Hà Thị Thủy</t>
  </si>
  <si>
    <t>Trịnh Thị Ngà</t>
  </si>
  <si>
    <t>Phạm Thị Hồng Gấm</t>
  </si>
  <si>
    <t>Hồ Thị Thảo</t>
  </si>
  <si>
    <t>Hồ Thị Yến</t>
  </si>
  <si>
    <t>Phạm Thị Phúc</t>
  </si>
  <si>
    <t>Đỗ Thị Mơ</t>
  </si>
  <si>
    <t>Nguyễn Thị Tuyến</t>
  </si>
  <si>
    <t>Nguyễn Thị Ngọc Sương</t>
  </si>
  <si>
    <t>Nguyễn Thị Duyên</t>
  </si>
  <si>
    <t>Nguyễn Thị Mỹ Thuận</t>
  </si>
  <si>
    <t>Thưn Marie Wưng</t>
  </si>
  <si>
    <t>Nguyễn Thị Lý</t>
  </si>
  <si>
    <t>Nguyễn Thị Lan</t>
  </si>
  <si>
    <t>Cao Thị Mỹ Hạnh</t>
  </si>
  <si>
    <t>Y Mlữi</t>
  </si>
  <si>
    <t>Mai Thị Tiếu</t>
  </si>
  <si>
    <t>Nguyễn Thị Thanh Nga</t>
  </si>
  <si>
    <t>Nguyễn Thị Kim Hà</t>
  </si>
  <si>
    <t>Vũ Thị Oanh</t>
  </si>
  <si>
    <t>Lê Thị Trà Giang</t>
  </si>
  <si>
    <t>Y Panh</t>
  </si>
  <si>
    <t>Nguyễn Thị Ái Thi</t>
  </si>
  <si>
    <t>Đinh Thị Bé</t>
  </si>
  <si>
    <t>Nguyễn Thị Thu Hiền</t>
  </si>
  <si>
    <t>Phạm Thị Kiều Diễm</t>
  </si>
  <si>
    <t>Trần Thị Sửu</t>
  </si>
  <si>
    <t>Phạm Thị Bích Ngọc</t>
  </si>
  <si>
    <t>Phan Thị Ngọc Ánh</t>
  </si>
  <si>
    <t>Y Triểu</t>
  </si>
  <si>
    <t>Doãn Kim Huế</t>
  </si>
  <si>
    <t>Nguyễn Thị Bích Đào</t>
  </si>
  <si>
    <t>Mary Hồng</t>
  </si>
  <si>
    <t>Nguyễn Thị Bích Thủy</t>
  </si>
  <si>
    <t>Cao Thị Thanh Thủy</t>
  </si>
  <si>
    <t>Lê Thi  Huế</t>
  </si>
  <si>
    <t>Phan Thị Oanh</t>
  </si>
  <si>
    <t>Nguyễn Thi Thục Nhi</t>
  </si>
  <si>
    <t>K Lữi</t>
  </si>
  <si>
    <t>Hoàng Thị Nội</t>
  </si>
  <si>
    <t>Y Bem Niê</t>
  </si>
  <si>
    <t>Nguyễn Kim Sơn</t>
  </si>
  <si>
    <t>Nguyễn Văn Dũng</t>
  </si>
  <si>
    <t>Lưu Thị Hương</t>
  </si>
  <si>
    <t>Ngô Thị Tuyết</t>
  </si>
  <si>
    <t>Nguyễn Thị Hợp</t>
  </si>
  <si>
    <t>Cao Văn Vinh</t>
  </si>
  <si>
    <t>Nguyễn Thúy Hoa</t>
  </si>
  <si>
    <t>Y  Thị Tuyết Lan</t>
  </si>
  <si>
    <t>Trần Thị Thái Thương</t>
  </si>
  <si>
    <t>Nguyễn Đình Đài</t>
  </si>
  <si>
    <t>Hà Thị Bảy</t>
  </si>
  <si>
    <t>Nguyễn Thị Phượng</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</si>
  <si>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</si>
  <si>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</si>
  <si>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</si>
  <si>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</si>
  <si>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</si>
  <si>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</si>
  <si>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</si>
  <si>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</si>
  <si>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</si>
  <si>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</si>
  <si>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</si>
  <si>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</si>
  <si>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</si>
  <si>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</si>
  <si>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</si>
  <si>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</si>
  <si>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</si>
  <si>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</si>
  <si>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</si>
  <si>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</si>
  <si>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</si>
  <si>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</si>
  <si>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</si>
  <si>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</si>
  <si>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Trạm Y tế xã Ngọk Bay</t>
  </si>
  <si>
    <t>3.1</t>
  </si>
  <si>
    <t>3.2</t>
  </si>
  <si>
    <t>3.3</t>
  </si>
  <si>
    <t>3.4</t>
  </si>
  <si>
    <t>3.5</t>
  </si>
  <si>
    <t>3.6</t>
  </si>
  <si>
    <t>3.7</t>
  </si>
  <si>
    <t>3.8</t>
  </si>
  <si>
    <t>3.9</t>
  </si>
  <si>
    <t>3.10</t>
  </si>
  <si>
    <t>3.11</t>
  </si>
  <si>
    <t>3.12</t>
  </si>
  <si>
    <t>3.13</t>
  </si>
  <si>
    <t>3.14</t>
  </si>
  <si>
    <t>3.15</t>
  </si>
  <si>
    <t>3.16</t>
  </si>
  <si>
    <t>3.17</t>
  </si>
  <si>
    <t>Hồ Thị Vị</t>
  </si>
  <si>
    <t>Lê Duy Hưng</t>
  </si>
  <si>
    <t>Nguyễn Thị Hoa</t>
  </si>
  <si>
    <t>Nguyễn Văn Quyền</t>
  </si>
  <si>
    <t>A Mlưn</t>
  </si>
  <si>
    <t>Nguyễn Hải An</t>
  </si>
  <si>
    <t>Hoàng Anh Tuấn</t>
  </si>
  <si>
    <t>Nguyễn Quốc Việt</t>
  </si>
  <si>
    <t>Phạm Thị Thuý Diễm</t>
  </si>
  <si>
    <t>Nguyễn Minh Tiên</t>
  </si>
  <si>
    <t>Lê Thị Nguyệt</t>
  </si>
  <si>
    <t>A Srắt</t>
  </si>
  <si>
    <t>A Khuê</t>
  </si>
  <si>
    <t>Trịnh Thị Mỹ Huệ</t>
  </si>
  <si>
    <t>Nguyễn Thị Bích Thương</t>
  </si>
  <si>
    <t>Lê Thị Cúc</t>
  </si>
  <si>
    <t>Đặng Thị Hưng</t>
  </si>
  <si>
    <t>Võ Minh Quang</t>
  </si>
  <si>
    <t>A Nghĩa</t>
  </si>
  <si>
    <t>Lê Thị Quyên</t>
  </si>
  <si>
    <t>Nguyễn Văn Chiêu</t>
  </si>
  <si>
    <t>Huỳnh Thị Thu Liễu</t>
  </si>
  <si>
    <t>5.1</t>
  </si>
  <si>
    <t>5.2</t>
  </si>
  <si>
    <t>5.3</t>
  </si>
  <si>
    <t>5.4</t>
  </si>
  <si>
    <t>5.5</t>
  </si>
  <si>
    <t>5.6</t>
  </si>
  <si>
    <t>5.7</t>
  </si>
  <si>
    <t>5.8</t>
  </si>
  <si>
    <t>5.9</t>
  </si>
  <si>
    <t>5.10</t>
  </si>
  <si>
    <t>5.11</t>
  </si>
  <si>
    <t>5.12</t>
  </si>
  <si>
    <t>Phan Khắc Lương</t>
  </si>
  <si>
    <t>ĐoànVũ Quang</t>
  </si>
  <si>
    <t>Đinh Thanh Lâm</t>
  </si>
  <si>
    <t>Huỳnh Kim Tiến</t>
  </si>
  <si>
    <t>Rơ Chăm Duy</t>
  </si>
  <si>
    <t>Đỗ Thị Lan</t>
  </si>
  <si>
    <t>Y Dyer</t>
  </si>
  <si>
    <t>Đặng Giang Đình Dân</t>
  </si>
  <si>
    <t>Đặng Quốc Oai</t>
  </si>
  <si>
    <t>Trần Thị Phong Lan</t>
  </si>
  <si>
    <t>Nguyễn Văn Dung</t>
  </si>
  <si>
    <t>Đào Văn Hậu</t>
  </si>
  <si>
    <t>Nguyễn Hữu Luân</t>
  </si>
  <si>
    <t>Trịnh Văn Đức</t>
  </si>
  <si>
    <t>A Đưa</t>
  </si>
  <si>
    <t>Phạm Thị Bích Thủy</t>
  </si>
  <si>
    <t>Đàm Thị Hảo</t>
  </si>
  <si>
    <t>Vũ Chí Quang</t>
  </si>
  <si>
    <t>Trịnh Thị Bích Hoài</t>
  </si>
  <si>
    <t>Đào Duy Khoa</t>
  </si>
  <si>
    <t>Trần Thị Thùy Nhung</t>
  </si>
  <si>
    <t>Trương Thị Út</t>
  </si>
  <si>
    <t>Trịnh Văn Hà</t>
  </si>
  <si>
    <t>Y Mỹ Ngọc</t>
  </si>
  <si>
    <t>Lê Thị Diệp</t>
  </si>
  <si>
    <t>Nguyễn Thị Thùy</t>
  </si>
  <si>
    <t>Đặng Hữu Tài Lộc</t>
  </si>
  <si>
    <t>Nguyễn Thị Mỹ Phượng</t>
  </si>
  <si>
    <t>Lê Thị Hồng Liên</t>
  </si>
  <si>
    <t>Phòng Văn hoá- Xã hội</t>
  </si>
  <si>
    <r>
      <t>Quỹ lương thực tế tháng 6</t>
    </r>
    <r>
      <rPr>
        <b/>
        <vertAlign val="superscript"/>
        <sz val="11"/>
        <rFont val="Times New Roman"/>
        <family val="1"/>
      </rPr>
      <t>1</t>
    </r>
  </si>
  <si>
    <r>
      <t>Quỹ lương thực tế 6 tháng đầu năm</t>
    </r>
    <r>
      <rPr>
        <b/>
        <vertAlign val="superscript"/>
        <sz val="11"/>
        <rFont val="Times New Roman"/>
        <family val="1"/>
      </rPr>
      <t>1</t>
    </r>
  </si>
  <si>
    <t>6.1</t>
  </si>
  <si>
    <t>6.2</t>
  </si>
  <si>
    <t>6.3</t>
  </si>
  <si>
    <t>6.4</t>
  </si>
  <si>
    <t>6.5</t>
  </si>
  <si>
    <t>6.6</t>
  </si>
  <si>
    <t>6.7</t>
  </si>
  <si>
    <t>6.8</t>
  </si>
  <si>
    <t>6.9</t>
  </si>
  <si>
    <t>Cấp Tiểu học</t>
  </si>
  <si>
    <t>Đặng Thị Xuân</t>
  </si>
  <si>
    <t>Nguyễn T Phương Lan</t>
  </si>
  <si>
    <t>Tô Thị Hà</t>
  </si>
  <si>
    <t>Trần Thị Phương Độ</t>
  </si>
  <si>
    <t xml:space="preserve">Trần Thị Nguyệt </t>
  </si>
  <si>
    <t>Hoàng Thị Tâm</t>
  </si>
  <si>
    <t>Y Hằng</t>
  </si>
  <si>
    <t>Đặng Thị Hà</t>
  </si>
  <si>
    <t>Hoàng Quế Sương</t>
  </si>
  <si>
    <t>Nguyễn Thị Hà</t>
  </si>
  <si>
    <t>Trần Thị Hồng</t>
  </si>
  <si>
    <t>Phạm Thị Tuyết</t>
  </si>
  <si>
    <t>Hoàng Thị Kim Phụng</t>
  </si>
  <si>
    <t>Võ Thị Hiền</t>
  </si>
  <si>
    <t>A Huết</t>
  </si>
  <si>
    <t>Nguyễn Thị Phi Ly</t>
  </si>
  <si>
    <t>Nguyễn Thừa Hiền</t>
  </si>
  <si>
    <t>Nguyễn Thị Hải Yến</t>
  </si>
  <si>
    <t>Nguyễn Thị Huyền</t>
  </si>
  <si>
    <t>Nguyễn Thị Lê Vân</t>
  </si>
  <si>
    <t>Trịnh Thị Thảo Vi</t>
  </si>
  <si>
    <t>Cấp THCS</t>
  </si>
  <si>
    <t>Bùi Thị Như Thảo</t>
  </si>
  <si>
    <t>Phạm Thị Thanh Hiền</t>
  </si>
  <si>
    <t>Trương Thị Lệnh</t>
  </si>
  <si>
    <t>Võ Thị Trang</t>
  </si>
  <si>
    <t>Nguyễn Thị Châu</t>
  </si>
  <si>
    <t>Lê Thị Thủy</t>
  </si>
  <si>
    <t>Trần Thị Khánh Vân</t>
  </si>
  <si>
    <t>Nguyễn T  Minh Phương</t>
  </si>
  <si>
    <t>Phạm Thị Nhung</t>
  </si>
  <si>
    <t>Võ Thị Hạnh</t>
  </si>
  <si>
    <t>Nguyễn Quốc Hiệp</t>
  </si>
  <si>
    <t>Hồ Thị Trang Ly</t>
  </si>
  <si>
    <t>Lê Thị Loan</t>
  </si>
  <si>
    <t xml:space="preserve">Trần Thị Kim Cúc </t>
  </si>
  <si>
    <t>Vũ Ngọc Thanh  Hương</t>
  </si>
  <si>
    <t>Phùng Thị Thúy Vân</t>
  </si>
  <si>
    <t>Lê Thị Thu Phương</t>
  </si>
  <si>
    <t>Phan Thị Minh  Quyên</t>
  </si>
  <si>
    <t>Đặng Thị Hương</t>
  </si>
  <si>
    <t>Trần Thị Xuân Linh</t>
  </si>
  <si>
    <t>Cao Thị Vân Anh</t>
  </si>
  <si>
    <t>A    Ta</t>
  </si>
  <si>
    <t>Hoàng Đức Nhã</t>
  </si>
  <si>
    <t>Trần Thị Ánh Sao</t>
  </si>
  <si>
    <t>Dương Thái Long</t>
  </si>
  <si>
    <t>Nguyễn Vũ Lĩnh Chi</t>
  </si>
  <si>
    <t>Bùi Thị Danh</t>
  </si>
  <si>
    <t>Nguyễn Thanh Vân</t>
  </si>
  <si>
    <t>Vũ Thị Hiền</t>
  </si>
  <si>
    <t>Trần Thị Nở</t>
  </si>
  <si>
    <t>Phan Thị Lam</t>
  </si>
  <si>
    <t>Đoàn Thị Kim Oanh</t>
  </si>
  <si>
    <t xml:space="preserve">Nguyễn Thị Bích Thảo </t>
  </si>
  <si>
    <t>Nguyễn Thị Yến</t>
  </si>
  <si>
    <t>Nguyễn Thị Tố Quyên</t>
  </si>
  <si>
    <t>Võ Thị Vân</t>
  </si>
  <si>
    <t>Bùi Thị Bích Dung</t>
  </si>
  <si>
    <t>Lưu Anh Linh</t>
  </si>
  <si>
    <t>Hoàng Thị Hường</t>
  </si>
  <si>
    <t>Trần Thị Kim Thoa</t>
  </si>
  <si>
    <t>Lê Thị Hà Trang</t>
  </si>
  <si>
    <t>Cầm Thị Nhuận</t>
  </si>
  <si>
    <t>Trần Thị Tình</t>
  </si>
  <si>
    <t>Manh</t>
  </si>
  <si>
    <t>Võ Ánh Nga</t>
  </si>
  <si>
    <t>Y Phượng</t>
  </si>
  <si>
    <t>Đặng Thị Ánh Hồng</t>
  </si>
  <si>
    <t>Đinh Thị Út Lâm</t>
  </si>
  <si>
    <t>Đặng Phước Xuân Hòa</t>
  </si>
  <si>
    <t>Y Nhi</t>
  </si>
  <si>
    <t>Trần Thị Hoàng Hiệp</t>
  </si>
  <si>
    <t>Nguyễn Thị Thanh Thủy</t>
  </si>
  <si>
    <t>Nguyễn Thị Mai Phương</t>
  </si>
  <si>
    <t>Trần Thị Thanh Thi</t>
  </si>
  <si>
    <t>Nguyễn Thị Ngọc Thương</t>
  </si>
  <si>
    <t>Nguyễn Thị Thanh Hiếu</t>
  </si>
  <si>
    <t>Phạm Ngọc Ý Duyên</t>
  </si>
  <si>
    <t>Trương Kiều Như Ngọc</t>
  </si>
  <si>
    <t>Nguyễn Thị Kim Tiến</t>
  </si>
  <si>
    <t>Nguyễn Thị Thu Diệp</t>
  </si>
  <si>
    <t>Hoàng Thị Sen</t>
  </si>
  <si>
    <t>3.18</t>
  </si>
  <si>
    <t>3.19</t>
  </si>
  <si>
    <t>3.20</t>
  </si>
  <si>
    <t>3.21</t>
  </si>
  <si>
    <t>3.22</t>
  </si>
  <si>
    <t>3.23</t>
  </si>
  <si>
    <t>3.24</t>
  </si>
  <si>
    <t>3.25</t>
  </si>
  <si>
    <t>3.26</t>
  </si>
  <si>
    <t>3.27</t>
  </si>
  <si>
    <t>3.28</t>
  </si>
  <si>
    <t>3.29</t>
  </si>
  <si>
    <t>3.30</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</si>
  <si>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</si>
  <si>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</si>
  <si>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</si>
  <si>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</si>
  <si>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</si>
  <si>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</si>
  <si>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</si>
  <si>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</si>
  <si>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</si>
  <si>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</si>
  <si>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</si>
  <si>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</si>
  <si>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</si>
  <si>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</si>
  <si>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</si>
  <si>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</si>
  <si>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</si>
  <si>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</si>
  <si>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</si>
  <si>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</si>
  <si>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</si>
  <si>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</si>
  <si>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</si>
  <si>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</si>
  <si>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</si>
  <si>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</si>
  <si>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</si>
  <si>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</si>
  <si>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</si>
  <si>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</si>
  <si>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</si>
  <si>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</si>
  <si>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</si>
  <si>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</si>
  <si>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</si>
  <si>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</si>
  <si>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</si>
  <si>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</si>
  <si>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</si>
  <si>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</si>
  <si>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</si>
  <si>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</si>
  <si>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</si>
  <si>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</si>
  <si>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</si>
  <si>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</si>
  <si>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</si>
  <si>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</si>
  <si>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</si>
  <si>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</si>
  <si>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</si>
  <si>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 xml:space="preserve">Cấp Tiểu học </t>
  </si>
  <si>
    <t>Dương Huy Khoa</t>
  </si>
  <si>
    <t>Nguyễn Thị Tâm</t>
  </si>
  <si>
    <t>Nguyễn Thị Luyến</t>
  </si>
  <si>
    <t>Nguyễn Thị Kim Phụng</t>
  </si>
  <si>
    <t>Hồ Thị Ngọc Tuyết</t>
  </si>
  <si>
    <t>Nguyễn Thị Thanh Thúy</t>
  </si>
  <si>
    <t>Y Sinh</t>
  </si>
  <si>
    <t>Nguyễn Thị Thái Hậu</t>
  </si>
  <si>
    <t>Trịnh Thái Sơn</t>
  </si>
  <si>
    <t>Đồng Tuấn Hải</t>
  </si>
  <si>
    <t>Dương Thị Mỹ Hạnh</t>
  </si>
  <si>
    <t>Nguyễn Thị Hằng Nga</t>
  </si>
  <si>
    <t>Trần Ngọc Thạch</t>
  </si>
  <si>
    <t>A  Kha</t>
  </si>
  <si>
    <t>Nông Thị Nết</t>
  </si>
  <si>
    <t>A Srôl</t>
  </si>
  <si>
    <t>Phạm Thị Phương Thảo</t>
  </si>
  <si>
    <t>Lê Thị Hà</t>
  </si>
  <si>
    <t xml:space="preserve">Trần Thị Thu Thảo </t>
  </si>
  <si>
    <t>Trần Hồ Vi</t>
  </si>
  <si>
    <t>Trần Thị Thuỳ Trang</t>
  </si>
  <si>
    <t>Y Mỹ Thủy</t>
  </si>
  <si>
    <t>A Ang</t>
  </si>
  <si>
    <t>Nguyễn Thị Kim Nhung</t>
  </si>
  <si>
    <t>Trương Thị Cẩm Vân</t>
  </si>
  <si>
    <t>Huỳnh Thị Diệu My</t>
  </si>
  <si>
    <t>Phan Thị Kim Phụng</t>
  </si>
  <si>
    <t>Nguyễn Đức Hải</t>
  </si>
  <si>
    <t>Nguyễn Tư Chính</t>
  </si>
  <si>
    <t>Nguyễn Thị Hương Giang</t>
  </si>
  <si>
    <t>Nguyễn Thị Kim Thanh</t>
  </si>
  <si>
    <t>Trần Thị Thuỷ</t>
  </si>
  <si>
    <t>Nguyễn Thị Linh</t>
  </si>
  <si>
    <t>Huỳnh Thị Mỹ Lâm</t>
  </si>
  <si>
    <t>Huỳnh Thị Ngân</t>
  </si>
  <si>
    <t>Bùi Minh Trọng</t>
  </si>
  <si>
    <t>Trần Quang Huy</t>
  </si>
  <si>
    <t>Y Búp</t>
  </si>
  <si>
    <t>A Lốc</t>
  </si>
  <si>
    <t xml:space="preserve">Trần Thị Ánh Nguyệt </t>
  </si>
  <si>
    <t>Nguyễn Thụy Đồng</t>
  </si>
  <si>
    <t>Trần Thị Xoa</t>
  </si>
  <si>
    <t>Phạm Thị  Huệ</t>
  </si>
  <si>
    <t>Đỗ Văn Hoá</t>
  </si>
  <si>
    <t>Hồ Thị Ái</t>
  </si>
  <si>
    <t xml:space="preserve">Nguyễn Quang Hoàng </t>
  </si>
  <si>
    <t>Trương Thị Năm</t>
  </si>
  <si>
    <t xml:space="preserve">Nguyễn Thị Vượng </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</si>
  <si>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</si>
  <si>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</si>
  <si>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</si>
  <si>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</si>
  <si>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</si>
  <si>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</si>
  <si>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</si>
  <si>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</si>
  <si>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</si>
  <si>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</si>
  <si>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</si>
  <si>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</si>
  <si>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</si>
  <si>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</si>
  <si>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</si>
  <si>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</si>
  <si>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</si>
  <si>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</si>
  <si>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</si>
  <si>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</si>
  <si>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</si>
  <si>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</si>
  <si>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</si>
  <si>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</si>
  <si>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</si>
  <si>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</si>
  <si>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</si>
  <si>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</si>
  <si>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</si>
  <si>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</si>
  <si>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</si>
  <si>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</si>
  <si>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</si>
  <si>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</si>
  <si>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</si>
  <si>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</si>
  <si>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</si>
  <si>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</si>
  <si>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</si>
  <si>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</si>
  <si>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</si>
  <si>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</si>
  <si>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</si>
  <si>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</si>
  <si>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</si>
  <si>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</si>
  <si>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</si>
  <si>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</si>
  <si>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</si>
  <si>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</si>
  <si>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</si>
  <si>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Phan  Thị Đông</t>
  </si>
  <si>
    <t>Trần Thị Khuyên</t>
  </si>
  <si>
    <t>Nguyễn Thị Đài</t>
  </si>
  <si>
    <t>Phạm Thị  Huyền</t>
  </si>
  <si>
    <t>Nguyễn Thị Hoàn</t>
  </si>
  <si>
    <t xml:space="preserve">Nguyễn Thị  Phương </t>
  </si>
  <si>
    <t>Trần Văn Quang</t>
  </si>
  <si>
    <t>Nguyễn Thị Khuy</t>
  </si>
  <si>
    <t>Phạm Ngọc Hiếu</t>
  </si>
  <si>
    <t>Hồ Thị Hiền</t>
  </si>
  <si>
    <t>A - Môl</t>
  </si>
  <si>
    <t xml:space="preserve">Phạm Thị Phượng </t>
  </si>
  <si>
    <t>Nguyễn T Kiều Trang</t>
  </si>
  <si>
    <t>Trần Thị Thanh Thuý</t>
  </si>
  <si>
    <t>Trần Thị Đỗ Quyên</t>
  </si>
  <si>
    <t>Nguyễn Thị Hường</t>
  </si>
  <si>
    <t>Xa Thị Hương</t>
  </si>
  <si>
    <t>Nguyễn T Phương Thảo</t>
  </si>
  <si>
    <t>Nguyễn Thị Thu Trang</t>
  </si>
  <si>
    <t>Đoàn Thị Thanh Thuý</t>
  </si>
  <si>
    <t>Lê Nguyễn Thảo Trang</t>
  </si>
  <si>
    <t>Y Blanh</t>
  </si>
  <si>
    <t>Võ Nguyễn Thuỳ Dương</t>
  </si>
  <si>
    <t>Vũ Thị Dinh</t>
  </si>
  <si>
    <t>Xa Thị Thu Hương</t>
  </si>
  <si>
    <t>Võ Thị Dung</t>
  </si>
  <si>
    <t>Lê Thị Yến</t>
  </si>
  <si>
    <t>Lê Thị Hiền</t>
  </si>
  <si>
    <t>Trần Thị Kim Phụng</t>
  </si>
  <si>
    <t>Nguyễn Thị Chinh</t>
  </si>
  <si>
    <t>Huỳnh Thị Hồng Diệu</t>
  </si>
  <si>
    <t>Y Anh</t>
  </si>
  <si>
    <t>Y Minh Truyền</t>
  </si>
  <si>
    <t>Phạm Thị Nhật Hoa</t>
  </si>
  <si>
    <t>Trần Thị Thu Thủy</t>
  </si>
  <si>
    <t>Y Guin</t>
  </si>
  <si>
    <t>Y Gon</t>
  </si>
  <si>
    <t>Y Lin</t>
  </si>
  <si>
    <t>Y Trang</t>
  </si>
  <si>
    <t>Bùi Thị Hoài Thích</t>
  </si>
  <si>
    <t>Y Ế</t>
  </si>
  <si>
    <t>Vũ Thị Phương Thảo</t>
  </si>
  <si>
    <t>Đỗ Thị Lệ Huyền</t>
  </si>
  <si>
    <t>Y Ba By</t>
  </si>
  <si>
    <t>Y Lê Na</t>
  </si>
  <si>
    <t>Y Hâng</t>
  </si>
  <si>
    <t>Trần Thị Dung</t>
  </si>
  <si>
    <t>Hồ Thị Hồng Đoan</t>
  </si>
  <si>
    <t>Huỳnh Thị Xuân Thắm</t>
  </si>
  <si>
    <t>Nguyễn Thị Bích Thảo</t>
  </si>
  <si>
    <t>Dương Thị Tiến</t>
  </si>
  <si>
    <t>5.13</t>
  </si>
  <si>
    <t>5.14</t>
  </si>
  <si>
    <t>5.15</t>
  </si>
  <si>
    <t>5.16</t>
  </si>
  <si>
    <t>5.17</t>
  </si>
  <si>
    <t>5.18</t>
  </si>
  <si>
    <t>5.19</t>
  </si>
  <si>
    <t>5.20</t>
  </si>
  <si>
    <t>5.21</t>
  </si>
  <si>
    <t>5.22</t>
  </si>
  <si>
    <t>5.23</t>
  </si>
  <si>
    <t>5.24</t>
  </si>
  <si>
    <t>5.25</t>
  </si>
  <si>
    <t>2.12</t>
  </si>
  <si>
    <t>2.13</t>
  </si>
  <si>
    <t>2.14</t>
  </si>
  <si>
    <t>2.15</t>
  </si>
  <si>
    <t>2.16</t>
  </si>
  <si>
    <t>2.17</t>
  </si>
  <si>
    <t>2.18</t>
  </si>
  <si>
    <t>2.19</t>
  </si>
  <si>
    <t>2.20</t>
  </si>
  <si>
    <t>2.21</t>
  </si>
  <si>
    <t>2.22</t>
  </si>
  <si>
    <t>2.23</t>
  </si>
  <si>
    <t>2.24</t>
  </si>
  <si>
    <t>2.25</t>
  </si>
  <si>
    <t>2.26</t>
  </si>
  <si>
    <t>2.27</t>
  </si>
  <si>
    <t>2.28</t>
  </si>
  <si>
    <t>2.29</t>
  </si>
  <si>
    <t>2.30</t>
  </si>
  <si>
    <t>2.31</t>
  </si>
  <si>
    <t>2.32</t>
  </si>
  <si>
    <t>Trịnh Lê Văn</t>
  </si>
  <si>
    <t>Nguyễn Thị Mỹ Dung</t>
  </si>
  <si>
    <t>Nguyễn Thị Diễm My</t>
  </si>
  <si>
    <t>Phan Thị Dung</t>
  </si>
  <si>
    <t>Y Teng</t>
  </si>
  <si>
    <t>Lê Thị Thu Huyền</t>
  </si>
  <si>
    <t>Hồ Thị Thu Hằng</t>
  </si>
  <si>
    <t>Phạm Đăng Ngôn</t>
  </si>
  <si>
    <t>Đinh Thị Thanh</t>
  </si>
  <si>
    <t xml:space="preserve">Phạm Thị Hồng Thúy </t>
  </si>
  <si>
    <t>Trần Văn Hội</t>
  </si>
  <si>
    <t>Nguyễn Thị Len</t>
  </si>
  <si>
    <t>Y Nen</t>
  </si>
  <si>
    <t>Y Phước</t>
  </si>
  <si>
    <t>A Nam</t>
  </si>
  <si>
    <t>Phùng Thị Hồng Phúc</t>
  </si>
  <si>
    <t>Đỗ Thị Huyền</t>
  </si>
  <si>
    <t>Đàm Thị Hoan</t>
  </si>
  <si>
    <t>Phan Thị Lê Hà</t>
  </si>
  <si>
    <t>Y Prũi</t>
  </si>
  <si>
    <t>Nguyễn Xuân Trường</t>
  </si>
  <si>
    <t>Nguyễn Thị Minh Hải</t>
  </si>
  <si>
    <t>Lê Thị Mỹ Lệ</t>
  </si>
  <si>
    <t>Nguyễn Thị Hồng Ái</t>
  </si>
  <si>
    <t>Dương H.Hoài Phương</t>
  </si>
  <si>
    <t>Lê Xuân Vinh</t>
  </si>
  <si>
    <t>Ngô Thị  Hà</t>
  </si>
  <si>
    <t>Nguyễn Thị Yến</t>
  </si>
  <si>
    <t>Nguyễn Bắc Hà</t>
  </si>
  <si>
    <t>Hoàng Thị Nga</t>
  </si>
  <si>
    <t>Vũ Thanh Tâm</t>
  </si>
  <si>
    <t>Nguyễn Xuân Diệu</t>
  </si>
  <si>
    <t>Nguyễn Văn Cương</t>
  </si>
  <si>
    <t>Phạm Hoàng Hảo</t>
  </si>
  <si>
    <t>Trần Thị  Trang</t>
  </si>
  <si>
    <t>Hồ Thị  Chức</t>
  </si>
  <si>
    <t>Ân Thị  Ngọc Thạch</t>
  </si>
  <si>
    <t>Đỗ Thị  Hường</t>
  </si>
  <si>
    <t>Trần T Thanh Huyền</t>
  </si>
  <si>
    <t>Lê Thị Hải Yến</t>
  </si>
  <si>
    <t>Hoàng Thị Thanh</t>
  </si>
  <si>
    <t>Lê Thị Thanh Hải</t>
  </si>
  <si>
    <t>Nguyễn Thị Lan Uyên</t>
  </si>
  <si>
    <t>Đào Thị Hồng Nhung</t>
  </si>
  <si>
    <t>Phạm Thị Lan Hương</t>
  </si>
  <si>
    <t>Hoàng Thị Linh Na</t>
  </si>
  <si>
    <t>Nguyễn Thị Lương</t>
  </si>
  <si>
    <t>Nguyễn T Hương Trang</t>
  </si>
  <si>
    <t>Cao Thảo Uyên</t>
  </si>
  <si>
    <t>Quách Thị Luyên</t>
  </si>
  <si>
    <t>Trương Thị Huệ</t>
  </si>
  <si>
    <t>Nguyễn Văn Hải</t>
  </si>
  <si>
    <t>Hồ Thị Vinh</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</si>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</sst>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quot;$&quot;#,##0_);[Red]\(&quot;$&quot;#,##0\)"/>
    <numFmt numFmtId="165" formatCode="_(* #,##0.00_);_(* \(#,##0.00\);_(* &quot;-&quot;??_);_(@_)"/>
    <numFmt numFmtId="166" formatCode="_-* #,##0.00\ _₫_-;\-* #,##0.00\ _₫_-;_-* &quot;-&quot;??\ _₫_-;_-@_-"/>
    <numFmt numFmtId="167" formatCode="&quot;\&quot;#,##0.00;[Red]&quot;\&quot;&quot;\&quot;&quot;\&quot;&quot;\&quot;&quot;\&quot;&quot;\&quot;\-#,##0.00"/>
    <numFmt numFmtId="168" formatCode="&quot;\&quot;#,##0;[Red]&quot;\&quot;&quot;\&quot;\-#,##0"/>
    <numFmt numFmtId="169" formatCode="\$#,##0\ ;\(\$#,##0\)"/>
    <numFmt numFmtId="170" formatCode="#,###;\-#,###;&quot;&quot;;_(@_)"/>
    <numFmt numFmtId="171" formatCode="#,##0\ &quot;DM&quot;;\-#,##0\ &quot;DM&quot;"/>
    <numFmt numFmtId="172" formatCode="0.000%"/>
    <numFmt numFmtId="173" formatCode="&quot;￥&quot;#,##0;&quot;￥&quot;\-#,##0"/>
    <numFmt numFmtId="174" formatCode="00.000"/>
    <numFmt numFmtId="175" formatCode="_-&quot;$&quot;* #,##0_-;\-&quot;$&quot;* #,##0_-;_-&quot;$&quot;* &quot;-&quot;_-;_-@_-"/>
    <numFmt numFmtId="176" formatCode="_-&quot;$&quot;* #,##0.00_-;\-&quot;$&quot;* #,##0.00_-;_-&quot;$&quot;* &quot;-&quot;??_-;_-@_-"/>
    <numFmt numFmtId="177" formatCode="_-* #,##0.0\ _₫_-;\-* #,##0.0\ _₫_-;_-* &quot;-&quot;??\ _₫_-;_-@_-"/>
    <numFmt numFmtId="178" formatCode="_-* #,##0\ _₫_-;\-* #,##0\ _₫_-;_-* &quot;-&quot;??\ _₫_-;_-@_-"/>
    <numFmt numFmtId="179" formatCode="_-* #,##0.0\ _₫_-;\-* #,##0.0\ _₫_-;_-* &quot;-&quot;?\ _₫_-;_-@_-"/>
    <numFmt numFmtId="180" formatCode="_-* #,##0.000\ _₫_-;\-* #,##0.000\ _₫_-;_-* &quot;-&quot;??\ _₫_-;_-@_-"/>
    <numFmt numFmtId="181" formatCode="#,##0.000"/>
  </numFmts>
  <fonts count="53">
    <font>
      <sz val="11"/>
      <color theme="1"/>
      <name val="Calibri"/>
      <family val="2"/>
      <scheme val="minor"/>
    </font>
    <font>
      <b/>
      <sz val="11"/>
      <color rgb="FF000000"/>
      <name val="Times New Roman"/>
      <family val="1"/>
    </font>
    <font>
      <sz val="11"/>
      <color rgb="FF000000"/>
      <name val="Times New Roman"/>
      <family val="1"/>
    </font>
    <font>
      <i/>
      <sz val="11"/>
      <color rgb="FF000000"/>
      <name val="Times New Roman"/>
      <family val="1"/>
    </font>
    <font>
      <b/>
      <sz val="12"/>
      <color theme="1"/>
      <name val="Times New Roman"/>
      <family val="1"/>
    </font>
    <font>
      <b/>
      <sz val="11"/>
      <color theme="1"/>
      <name val="Times New Roman"/>
      <family val="1"/>
    </font>
    <font>
      <sz val="11"/>
      <color theme="1"/>
      <name val="Times New Roman"/>
      <family val="1"/>
    </font>
    <font>
      <b/>
      <sz val="12"/>
      <color rgb="FF000000"/>
      <name val="Times New Roman"/>
      <family val="1"/>
    </font>
    <font>
      <i/>
      <sz val="12"/>
      <color rgb="FF000000"/>
      <name val="Times New Roman"/>
      <family val="1"/>
    </font>
    <font>
      <i/>
      <sz val="14"/>
      <color rgb="FF000000"/>
      <name val="Times New Roman"/>
      <family val="1"/>
    </font>
    <font>
      <b/>
      <sz val="14"/>
      <color rgb="FF000000"/>
      <name val="Times New Roman"/>
      <family val="1"/>
    </font>
    <font>
      <sz val="14"/>
      <color theme="1"/>
      <name val="Times New Roman"/>
      <family val="1"/>
    </font>
    <font>
      <b/>
      <vertAlign val="superscript"/>
      <sz val="11"/>
      <color rgb="FF000000"/>
      <name val="Times New Roman"/>
      <family val="1"/>
    </font>
    <font>
      <sz val="12"/>
      <name val=".VnTime"/>
      <family val="2"/>
    </font>
    <font>
      <sz val="14"/>
      <name val=".VnTime"/>
      <family val="2"/>
    </font>
    <font>
      <sz val="12"/>
      <name val=".VnArial Narrow"/>
      <family val="2"/>
    </font>
    <font>
      <sz val="12"/>
      <name val="Times New Roman"/>
      <family val="1"/>
    </font>
    <font>
      <sz val="10"/>
      <name val="Arial"/>
      <family val="2"/>
    </font>
    <font>
      <sz val="14"/>
      <name val="??"/>
      <family val="3"/>
      <charset val="129"/>
    </font>
    <font>
      <sz val="10"/>
      <name val="???"/>
      <family val="3"/>
      <charset val="129"/>
    </font>
    <font>
      <sz val="10"/>
      <name val="VnTime"/>
    </font>
    <font>
      <b/>
      <u/>
      <sz val="13"/>
      <name val="VnTime"/>
    </font>
    <font>
      <b/>
      <sz val="12"/>
      <name val="Arial"/>
      <family val="2"/>
    </font>
    <font>
      <u/>
      <sz val="10"/>
      <color indexed="12"/>
      <name val="VnTime"/>
    </font>
    <font>
      <sz val="12"/>
      <name val="Arial"/>
      <family val="2"/>
    </font>
    <font>
      <sz val="11"/>
      <color indexed="8"/>
      <name val="Calibri"/>
      <family val="2"/>
    </font>
    <font>
      <sz val="11"/>
      <name val=".VnArial"/>
      <family val="2"/>
    </font>
    <font>
      <sz val="11"/>
      <color theme="1"/>
      <name val="Calibri"/>
      <family val="2"/>
      <charset val="163"/>
      <scheme val="minor"/>
    </font>
    <font>
      <sz val="10"/>
      <name val=" "/>
      <family val="1"/>
      <charset val="136"/>
    </font>
    <font>
      <sz val="14"/>
      <name val="뼻뮝"/>
      <family val="3"/>
    </font>
    <font>
      <sz val="12"/>
      <name val="바탕체"/>
      <family val="3"/>
    </font>
    <font>
      <sz val="12"/>
      <name val="뼻뮝"/>
      <family val="3"/>
    </font>
    <font>
      <sz val="11"/>
      <name val="돋움"/>
      <family val="3"/>
    </font>
    <font>
      <sz val="10"/>
      <name val="굴림체"/>
      <family val="3"/>
    </font>
    <font>
      <sz val="9"/>
      <name val="Arial"/>
      <family val="2"/>
    </font>
    <font>
      <sz val="12"/>
      <name val="Courier"/>
      <family val="3"/>
    </font>
    <font>
      <b/>
      <sz val="11"/>
      <name val="Times New Roman"/>
      <family val="1"/>
    </font>
    <font>
      <sz val="11"/>
      <name val="Times New Roman"/>
      <family val="1"/>
    </font>
    <font>
      <sz val="11"/>
      <color rgb="FFFF0000"/>
      <name val="Calibri"/>
      <family val="2"/>
      <scheme val="minor"/>
    </font>
    <font>
      <i/>
      <sz val="11"/>
      <color rgb="FFFF0000"/>
      <name val="Times New Roman"/>
      <family val="1"/>
    </font>
    <font>
      <sz val="11"/>
      <color rgb="FFFF0000"/>
      <name val="Times New Roman"/>
      <family val="1"/>
    </font>
    <font>
      <sz val="11"/>
      <color theme="1"/>
      <name val="Calibri"/>
      <family val="2"/>
      <scheme val="minor"/>
    </font>
    <font>
      <b/>
      <sz val="11"/>
      <color rgb="FF000000"/>
      <name val="Times New Roman"/>
      <family val="1"/>
      <charset val="163"/>
    </font>
    <font>
      <b/>
      <sz val="11"/>
      <color theme="1"/>
      <name val="Times New Roman"/>
      <family val="1"/>
      <charset val="163"/>
    </font>
    <font>
      <b/>
      <i/>
      <sz val="11"/>
      <color rgb="FF000000"/>
      <name val="Times New Roman"/>
      <family val="1"/>
      <charset val="163"/>
    </font>
    <font>
      <b/>
      <i/>
      <sz val="11"/>
      <color theme="1"/>
      <name val="Times New Roman"/>
      <family val="1"/>
      <charset val="163"/>
    </font>
    <font>
      <i/>
      <sz val="11"/>
      <color theme="1"/>
      <name val="Times New Roman"/>
      <family val="1"/>
      <charset val="163"/>
    </font>
    <font>
      <i/>
      <sz val="11"/>
      <color rgb="FF000000"/>
      <name val="Times New Roman"/>
      <family val="1"/>
      <charset val="163"/>
    </font>
    <font>
      <sz val="10"/>
      <name val="Times New Roman"/>
      <family val="1"/>
    </font>
    <font>
      <b/>
      <sz val="14"/>
      <name val="Times New Roman"/>
      <family val="1"/>
    </font>
    <font>
      <i/>
      <sz val="14"/>
      <name val="Times New Roman"/>
      <family val="1"/>
    </font>
    <font>
      <b/>
      <vertAlign val="superscript"/>
      <sz val="11"/>
      <name val="Times New Roman"/>
      <family val="1"/>
    </font>
    <font>
      <b/>
      <i/>
      <sz val="11"/>
      <name val="Times New Roman"/>
      <family val="1"/>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s>
  <cellStyleXfs count="55">
    <xf numFmtId="0" fontId="0" fillId="0" borderId="0"/>
    <xf numFmtId="0" fontId="13" fillId="0" borderId="0"/>
    <xf numFmtId="0" fontId="15" fillId="0" borderId="0"/>
    <xf numFmtId="167" fontId="17" fillId="0" borderId="0" applyFont="0" applyFill="0" applyBorder="0" applyAlignment="0" applyProtection="0"/>
    <xf numFmtId="0" fontId="18" fillId="0" borderId="0" applyFont="0" applyFill="0" applyBorder="0" applyAlignment="0" applyProtection="0"/>
    <xf numFmtId="168" fontId="17" fillId="0" borderId="0" applyFont="0" applyFill="0" applyBorder="0" applyAlignment="0" applyProtection="0"/>
    <xf numFmtId="40" fontId="18" fillId="0" borderId="0" applyFont="0" applyFill="0" applyBorder="0" applyAlignment="0" applyProtection="0"/>
    <xf numFmtId="38" fontId="18" fillId="0" borderId="0" applyFont="0" applyFill="0" applyBorder="0" applyAlignment="0" applyProtection="0"/>
    <xf numFmtId="10" fontId="17" fillId="0" borderId="0" applyFont="0" applyFill="0" applyBorder="0" applyAlignment="0" applyProtection="0"/>
    <xf numFmtId="0" fontId="19" fillId="0" borderId="0"/>
    <xf numFmtId="165" fontId="20"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3" fontId="17" fillId="0" borderId="0" applyFont="0" applyFill="0" applyBorder="0" applyAlignment="0" applyProtection="0"/>
    <xf numFmtId="169" fontId="17" fillId="0" borderId="0" applyFont="0" applyFill="0" applyBorder="0" applyAlignment="0" applyProtection="0"/>
    <xf numFmtId="0" fontId="17" fillId="0" borderId="0" applyFont="0" applyFill="0" applyBorder="0" applyAlignment="0" applyProtection="0"/>
    <xf numFmtId="2" fontId="17" fillId="0" borderId="0" applyFont="0" applyFill="0" applyBorder="0" applyAlignment="0" applyProtection="0"/>
    <xf numFmtId="170" fontId="21" fillId="0" borderId="10" applyFont="0" applyFill="0" applyBorder="0" applyAlignment="0" applyProtection="0">
      <alignment horizontal="right"/>
    </xf>
    <xf numFmtId="0" fontId="22" fillId="0" borderId="11" applyNumberFormat="0" applyAlignment="0" applyProtection="0">
      <alignment horizontal="left" vertical="center"/>
    </xf>
    <xf numFmtId="0" fontId="22" fillId="0" borderId="8">
      <alignment horizontal="left" vertical="center"/>
    </xf>
    <xf numFmtId="0" fontId="23" fillId="0" borderId="0" applyNumberFormat="0" applyFill="0" applyBorder="0" applyAlignment="0" applyProtection="0">
      <alignment vertical="top"/>
      <protection locked="0"/>
    </xf>
    <xf numFmtId="0" fontId="24" fillId="0" borderId="0" applyNumberFormat="0" applyFont="0" applyFill="0" applyAlignment="0"/>
    <xf numFmtId="0" fontId="14" fillId="0" borderId="0"/>
    <xf numFmtId="0" fontId="25" fillId="0" borderId="0"/>
    <xf numFmtId="0" fontId="14" fillId="0" borderId="0"/>
    <xf numFmtId="0" fontId="26" fillId="0" borderId="0"/>
    <xf numFmtId="0" fontId="27" fillId="0" borderId="0"/>
    <xf numFmtId="0" fontId="20" fillId="0" borderId="0"/>
    <xf numFmtId="0" fontId="17" fillId="0" borderId="0"/>
    <xf numFmtId="0" fontId="17" fillId="0" borderId="0"/>
    <xf numFmtId="9" fontId="15" fillId="0" borderId="0" applyFont="0" applyFill="0" applyBorder="0" applyAlignment="0" applyProtection="0"/>
    <xf numFmtId="9" fontId="20"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6" fillId="0" borderId="0">
      <alignment vertical="center"/>
    </xf>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9" fontId="30" fillId="0" borderId="0" applyFont="0" applyFill="0" applyBorder="0" applyAlignment="0" applyProtection="0"/>
    <xf numFmtId="0" fontId="31" fillId="0" borderId="0"/>
    <xf numFmtId="171" fontId="32" fillId="0" borderId="0" applyFont="0" applyFill="0" applyBorder="0" applyAlignment="0" applyProtection="0"/>
    <xf numFmtId="172" fontId="32" fillId="0" borderId="0" applyFont="0" applyFill="0" applyBorder="0" applyAlignment="0" applyProtection="0"/>
    <xf numFmtId="173" fontId="32" fillId="0" borderId="0" applyFont="0" applyFill="0" applyBorder="0" applyAlignment="0" applyProtection="0"/>
    <xf numFmtId="174" fontId="32" fillId="0" borderId="0" applyFont="0" applyFill="0" applyBorder="0" applyAlignment="0" applyProtection="0"/>
    <xf numFmtId="0" fontId="33" fillId="0" borderId="0"/>
    <xf numFmtId="0" fontId="24" fillId="0" borderId="0"/>
    <xf numFmtId="41" fontId="34" fillId="0" borderId="0" applyFont="0" applyFill="0" applyBorder="0" applyAlignment="0" applyProtection="0"/>
    <xf numFmtId="43" fontId="34" fillId="0" borderId="0" applyFont="0" applyFill="0" applyBorder="0" applyAlignment="0" applyProtection="0"/>
    <xf numFmtId="175" fontId="34" fillId="0" borderId="0" applyFont="0" applyFill="0" applyBorder="0" applyAlignment="0" applyProtection="0"/>
    <xf numFmtId="164" fontId="35" fillId="0" borderId="0" applyFont="0" applyFill="0" applyBorder="0" applyAlignment="0" applyProtection="0"/>
    <xf numFmtId="176" fontId="34" fillId="0" borderId="0" applyFont="0" applyFill="0" applyBorder="0" applyAlignment="0" applyProtection="0"/>
    <xf numFmtId="166" fontId="41" fillId="0" borderId="0" applyFont="0" applyFill="0" applyBorder="0" applyAlignment="0" applyProtection="0"/>
    <xf numFmtId="9" fontId="41" fillId="0" borderId="0" applyFont="0" applyFill="0" applyBorder="0" applyAlignment="0" applyProtection="0"/>
    <xf numFmtId="0" fontId="15" fillId="0" borderId="0"/>
  </cellStyleXfs>
  <cellXfs count="125">
    <xf numFmtId="0" fontId="0" fillId="0" borderId="0" xfId="0"/>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3" fillId="0" borderId="0" xfId="0" applyFont="1" applyAlignment="1">
      <alignment horizontal="centerContinuous" vertical="center" wrapText="1"/>
    </xf>
    <xf numFmtId="0" fontId="1" fillId="0" borderId="0" xfId="0" applyFont="1"/>
    <xf numFmtId="0" fontId="1" fillId="0" borderId="0" xfId="0" applyFont="1" applyAlignment="1">
      <alignment horizontal="right"/>
    </xf>
    <xf numFmtId="0" fontId="0" fillId="0" borderId="0" xfId="0" applyAlignment="1">
      <alignment horizontal="centerContinuous" wrapText="1"/>
    </xf>
    <xf numFmtId="0" fontId="3"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wrapText="1"/>
    </xf>
    <xf numFmtId="0" fontId="7" fillId="0" borderId="0" xfId="0" applyFont="1" applyAlignment="1">
      <alignment horizontal="centerContinuous" vertical="center"/>
    </xf>
    <xf numFmtId="0" fontId="8" fillId="0" borderId="0" xfId="0"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quotePrefix="1" applyFont="1" applyAlignment="1">
      <alignment horizontal="justify" vertical="center" wrapText="1"/>
    </xf>
    <xf numFmtId="0" fontId="4" fillId="0" borderId="0" xfId="0" applyFont="1"/>
    <xf numFmtId="0" fontId="2" fillId="0" borderId="0" xfId="0" quotePrefix="1" applyFont="1" applyAlignment="1">
      <alignment vertical="center"/>
    </xf>
    <xf numFmtId="0" fontId="37" fillId="0" borderId="1" xfId="1" applyFont="1" applyBorder="1" applyAlignment="1">
      <alignment horizontal="center" vertical="center"/>
    </xf>
    <xf numFmtId="0" fontId="36" fillId="0" borderId="1" xfId="1" applyFont="1" applyBorder="1" applyAlignment="1">
      <alignment horizontal="center" vertical="center"/>
    </xf>
    <xf numFmtId="0" fontId="36" fillId="0" borderId="1" xfId="1" applyFont="1" applyBorder="1" applyAlignment="1">
      <alignment horizontal="justify" vertical="center" wrapText="1"/>
    </xf>
    <xf numFmtId="0" fontId="0" fillId="0" borderId="2" xfId="0" applyBorder="1"/>
    <xf numFmtId="0" fontId="5" fillId="0" borderId="2" xfId="0" applyFont="1" applyBorder="1" applyAlignment="1">
      <alignment horizontal="center"/>
    </xf>
    <xf numFmtId="0" fontId="38" fillId="0" borderId="0" xfId="0" applyFont="1"/>
    <xf numFmtId="9" fontId="48" fillId="0" borderId="1" xfId="53" quotePrefix="1" applyFont="1" applyFill="1" applyBorder="1" applyAlignment="1">
      <alignment horizontal="right" vertical="center"/>
    </xf>
    <xf numFmtId="9" fontId="2" fillId="0" borderId="1" xfId="53" applyFont="1" applyFill="1" applyBorder="1" applyAlignment="1">
      <alignment horizontal="center" vertical="center" wrapText="1"/>
    </xf>
    <xf numFmtId="9" fontId="2" fillId="0" borderId="1" xfId="0" applyNumberFormat="1" applyFont="1" applyBorder="1" applyAlignment="1">
      <alignment horizontal="center" vertical="center" wrapText="1"/>
    </xf>
    <xf numFmtId="166" fontId="2" fillId="0" borderId="1" xfId="52" applyFont="1" applyFill="1" applyBorder="1" applyAlignment="1">
      <alignment horizontal="center" vertical="center" wrapText="1"/>
    </xf>
    <xf numFmtId="0" fontId="49" fillId="0" borderId="0" xfId="0" applyFont="1"/>
    <xf numFmtId="0" fontId="37" fillId="0" borderId="0" xfId="0" applyFont="1"/>
    <xf numFmtId="0" fontId="49" fillId="0" borderId="0" xfId="0" applyFont="1" applyAlignment="1">
      <alignment horizontal="right"/>
    </xf>
    <xf numFmtId="179" fontId="37" fillId="0" borderId="0" xfId="0" applyNumberFormat="1" applyFont="1"/>
    <xf numFmtId="0" fontId="50" fillId="0" borderId="0" xfId="0" applyFont="1" applyAlignment="1">
      <alignment horizontal="right" vertical="center"/>
    </xf>
    <xf numFmtId="0" fontId="36" fillId="0" borderId="0" xfId="0" applyFont="1"/>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178" fontId="36" fillId="0" borderId="1" xfId="52" applyNumberFormat="1" applyFont="1" applyFill="1" applyBorder="1" applyAlignment="1">
      <alignment horizontal="center" vertical="center" wrapText="1"/>
    </xf>
    <xf numFmtId="0" fontId="52" fillId="0" borderId="1" xfId="0" applyFont="1" applyBorder="1" applyAlignment="1">
      <alignment horizontal="center" vertical="center" wrapText="1"/>
    </xf>
    <xf numFmtId="0" fontId="52" fillId="0" borderId="1" xfId="0" applyFont="1" applyBorder="1" applyAlignment="1">
      <alignment vertical="center" wrapText="1"/>
    </xf>
    <xf numFmtId="178" fontId="52" fillId="0" borderId="1" xfId="52" applyNumberFormat="1" applyFont="1" applyFill="1" applyBorder="1" applyAlignment="1">
      <alignment horizontal="center" vertical="center" wrapText="1"/>
    </xf>
    <xf numFmtId="0" fontId="52" fillId="0" borderId="0" xfId="0" applyFont="1"/>
    <xf numFmtId="0" fontId="37" fillId="0" borderId="1" xfId="0" applyFont="1" applyBorder="1" applyAlignment="1">
      <alignment vertical="center" wrapText="1"/>
    </xf>
    <xf numFmtId="178" fontId="37" fillId="0" borderId="1" xfId="52" applyNumberFormat="1" applyFont="1" applyFill="1" applyBorder="1" applyAlignment="1">
      <alignment horizontal="center" vertical="center" wrapText="1"/>
    </xf>
    <xf numFmtId="166" fontId="37" fillId="0" borderId="1" xfId="52" applyFont="1" applyFill="1" applyBorder="1" applyAlignment="1">
      <alignment horizontal="center" vertical="center" wrapText="1"/>
    </xf>
    <xf numFmtId="166" fontId="37" fillId="0" borderId="0" xfId="0" applyNumberFormat="1" applyFont="1"/>
    <xf numFmtId="2" fontId="37" fillId="0" borderId="1" xfId="0" applyNumberFormat="1" applyFont="1" applyBorder="1" applyAlignment="1">
      <alignment horizontal="center" vertical="center" wrapText="1"/>
    </xf>
    <xf numFmtId="9" fontId="37" fillId="0" borderId="1" xfId="52" applyNumberFormat="1" applyFont="1" applyFill="1" applyBorder="1" applyAlignment="1">
      <alignment horizontal="center" vertical="center" wrapText="1"/>
    </xf>
    <xf numFmtId="0" fontId="37" fillId="0" borderId="1" xfId="0" quotePrefix="1" applyFont="1" applyBorder="1" applyAlignment="1">
      <alignment horizontal="center" vertical="center" wrapText="1"/>
    </xf>
    <xf numFmtId="178" fontId="37" fillId="0" borderId="0" xfId="0" applyNumberFormat="1" applyFont="1"/>
    <xf numFmtId="178" fontId="37" fillId="0" borderId="0" xfId="52" applyNumberFormat="1" applyFont="1" applyFill="1"/>
    <xf numFmtId="0" fontId="10" fillId="0" borderId="0" xfId="0" applyFont="1"/>
    <xf numFmtId="0" fontId="6" fillId="0" borderId="0" xfId="0" applyFont="1"/>
    <xf numFmtId="0" fontId="46" fillId="0" borderId="0" xfId="0" applyFont="1"/>
    <xf numFmtId="0" fontId="10" fillId="0" borderId="0" xfId="0" applyFont="1" applyAlignment="1">
      <alignment horizontal="right" vertical="center"/>
    </xf>
    <xf numFmtId="0" fontId="11" fillId="0" borderId="0" xfId="0" applyFont="1" applyAlignment="1">
      <alignment horizontal="right"/>
    </xf>
    <xf numFmtId="0" fontId="11" fillId="0" borderId="0" xfId="0" applyFont="1" applyAlignment="1">
      <alignment horizontal="right" vertical="center"/>
    </xf>
    <xf numFmtId="0" fontId="5" fillId="0" borderId="0" xfId="0" applyFont="1"/>
    <xf numFmtId="0" fontId="47" fillId="0" borderId="1" xfId="0" applyFont="1" applyBorder="1" applyAlignment="1">
      <alignment horizontal="center" vertical="center" wrapText="1"/>
    </xf>
    <xf numFmtId="0" fontId="42" fillId="0" borderId="1" xfId="0" applyFont="1" applyBorder="1" applyAlignment="1">
      <alignment horizontal="center" vertical="center" wrapText="1"/>
    </xf>
    <xf numFmtId="178" fontId="42" fillId="0" borderId="1" xfId="52" applyNumberFormat="1" applyFont="1" applyFill="1" applyBorder="1" applyAlignment="1">
      <alignment horizontal="center" vertical="center" wrapText="1"/>
    </xf>
    <xf numFmtId="178" fontId="44" fillId="0" borderId="1" xfId="52" applyNumberFormat="1" applyFont="1" applyFill="1" applyBorder="1" applyAlignment="1">
      <alignment horizontal="center" vertical="center" wrapText="1"/>
    </xf>
    <xf numFmtId="0" fontId="43" fillId="0" borderId="0" xfId="0" applyFont="1"/>
    <xf numFmtId="0" fontId="42" fillId="0" borderId="1" xfId="0" applyFont="1" applyBorder="1" applyAlignment="1">
      <alignment horizontal="justify" vertical="center" wrapText="1"/>
    </xf>
    <xf numFmtId="0" fontId="45" fillId="0" borderId="1" xfId="0" applyFont="1" applyBorder="1" applyAlignment="1">
      <alignment horizontal="center" vertical="center" wrapText="1"/>
    </xf>
    <xf numFmtId="0" fontId="45" fillId="0" borderId="1" xfId="0" applyFont="1" applyBorder="1" applyAlignment="1">
      <alignment horizontal="justify" vertical="center" wrapText="1"/>
    </xf>
    <xf numFmtId="178" fontId="45" fillId="0" borderId="1" xfId="52" applyNumberFormat="1" applyFont="1" applyFill="1" applyBorder="1" applyAlignment="1">
      <alignment horizontal="center" vertical="center" wrapText="1"/>
    </xf>
    <xf numFmtId="0" fontId="45" fillId="0" borderId="0" xfId="0" applyFont="1"/>
    <xf numFmtId="177" fontId="45" fillId="0" borderId="0" xfId="0" applyNumberFormat="1" applyFont="1"/>
    <xf numFmtId="178" fontId="2" fillId="0" borderId="1" xfId="52" applyNumberFormat="1" applyFont="1" applyFill="1" applyBorder="1" applyAlignment="1">
      <alignment horizontal="center" vertical="center" wrapText="1"/>
    </xf>
    <xf numFmtId="177" fontId="2" fillId="0" borderId="1" xfId="52" applyNumberFormat="1" applyFont="1" applyFill="1" applyBorder="1" applyAlignment="1">
      <alignment horizontal="center" vertical="center" wrapText="1"/>
    </xf>
    <xf numFmtId="43" fontId="37" fillId="0" borderId="1" xfId="0" applyNumberFormat="1" applyFont="1" applyBorder="1" applyAlignment="1">
      <alignment horizontal="center" vertical="center" wrapText="1"/>
    </xf>
    <xf numFmtId="178" fontId="47" fillId="0" borderId="1" xfId="52" applyNumberFormat="1" applyFont="1" applyFill="1" applyBorder="1" applyAlignment="1">
      <alignment horizontal="center" vertical="center" wrapText="1"/>
    </xf>
    <xf numFmtId="177" fontId="6" fillId="0" borderId="0" xfId="0" applyNumberFormat="1" applyFont="1"/>
    <xf numFmtId="181" fontId="5" fillId="0" borderId="1" xfId="0" applyNumberFormat="1" applyFont="1" applyBorder="1" applyAlignment="1">
      <alignment horizontal="center" wrapText="1"/>
    </xf>
    <xf numFmtId="181" fontId="5" fillId="0" borderId="1" xfId="0" applyNumberFormat="1" applyFont="1" applyBorder="1" applyAlignment="1">
      <alignment horizontal="justify" wrapText="1"/>
    </xf>
    <xf numFmtId="4" fontId="5" fillId="0" borderId="1" xfId="0" applyNumberFormat="1" applyFont="1" applyBorder="1" applyAlignment="1">
      <alignment horizontal="center" wrapText="1"/>
    </xf>
    <xf numFmtId="181" fontId="5" fillId="0" borderId="0" xfId="0" applyNumberFormat="1" applyFont="1"/>
    <xf numFmtId="0" fontId="43" fillId="0" borderId="1" xfId="0" applyFont="1" applyBorder="1" applyAlignment="1">
      <alignment horizontal="center" wrapText="1"/>
    </xf>
    <xf numFmtId="0" fontId="43" fillId="0" borderId="1" xfId="0" applyFont="1" applyBorder="1" applyProtection="1">
      <protection locked="0"/>
    </xf>
    <xf numFmtId="43" fontId="43" fillId="0" borderId="1" xfId="52" applyNumberFormat="1" applyFont="1" applyFill="1" applyBorder="1" applyAlignment="1">
      <alignment horizontal="center" wrapText="1"/>
    </xf>
    <xf numFmtId="177" fontId="43" fillId="0" borderId="0" xfId="0" applyNumberFormat="1" applyFont="1"/>
    <xf numFmtId="180" fontId="2" fillId="0" borderId="1" xfId="52"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xf numFmtId="0" fontId="5" fillId="0" borderId="0" xfId="0" applyFont="1" applyAlignment="1">
      <alignment horizontal="right"/>
    </xf>
    <xf numFmtId="0" fontId="0" fillId="0" borderId="0" xfId="0"/>
    <xf numFmtId="0" fontId="0" fillId="0" borderId="7" xfId="0" applyBorder="1"/>
    <xf numFmtId="0" fontId="39" fillId="0" borderId="0" xfId="0" applyFont="1" applyAlignment="1">
      <alignment horizontal="justify" vertical="center" wrapText="1"/>
    </xf>
    <xf numFmtId="0" fontId="38" fillId="0" borderId="0" xfId="0" applyFont="1"/>
    <xf numFmtId="0" fontId="0" fillId="0" borderId="6" xfId="0" applyBorder="1"/>
    <xf numFmtId="0" fontId="0" fillId="0" borderId="3" xfId="0" applyBorder="1"/>
    <xf numFmtId="0" fontId="0" fillId="0" borderId="4" xfId="0" applyBorder="1"/>
    <xf numFmtId="0" fontId="0" fillId="0" borderId="5" xfId="0" applyBorder="1"/>
    <xf numFmtId="0" fontId="2" fillId="0" borderId="0" xfId="0" applyFont="1" applyAlignment="1">
      <alignment horizontal="justify" vertical="center" wrapText="1"/>
    </xf>
    <xf numFmtId="0" fontId="36" fillId="2" borderId="1" xfId="0" applyFont="1" applyFill="1" applyBorder="1" applyAlignment="1">
      <alignment horizontal="center" vertical="center" wrapText="1"/>
    </xf>
    <xf numFmtId="0" fontId="49" fillId="0" borderId="0" xfId="0" applyFont="1" applyAlignment="1">
      <alignment horizontal="center" vertical="center"/>
    </xf>
    <xf numFmtId="0" fontId="50" fillId="0" borderId="0" xfId="0" applyFont="1" applyAlignment="1">
      <alignment horizontal="center" vertical="center"/>
    </xf>
    <xf numFmtId="0" fontId="36" fillId="2" borderId="8" xfId="0" applyFont="1" applyFill="1" applyBorder="1"/>
    <xf numFmtId="0" fontId="36" fillId="2" borderId="7" xfId="0" applyFont="1" applyFill="1" applyBorder="1"/>
    <xf numFmtId="0" fontId="52" fillId="2" borderId="12"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36" fillId="2" borderId="1" xfId="0" applyFont="1" applyFill="1" applyBorder="1" applyAlignment="1">
      <alignment horizontal="center"/>
    </xf>
    <xf numFmtId="0" fontId="36" fillId="2" borderId="9"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1" xfId="0" applyFont="1" applyFill="1" applyBorder="1"/>
    <xf numFmtId="0" fontId="36" fillId="2" borderId="6" xfId="0" applyFont="1" applyFill="1" applyBorder="1"/>
    <xf numFmtId="0" fontId="36" fillId="2" borderId="2" xfId="0" applyFont="1" applyFill="1" applyBorder="1"/>
    <xf numFmtId="0" fontId="1" fillId="2" borderId="9"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4" fillId="2" borderId="9"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5" fillId="2" borderId="8" xfId="0" applyFont="1" applyFill="1" applyBorder="1"/>
    <xf numFmtId="0" fontId="5" fillId="2" borderId="7" xfId="0" applyFont="1" applyFill="1" applyBorder="1"/>
    <xf numFmtId="0" fontId="37" fillId="0" borderId="1" xfId="0" applyFont="1" applyBorder="1" applyAlignment="1">
      <alignment vertical="center" shrinkToFit="1"/>
    </xf>
  </cellXfs>
  <cellStyles count="55">
    <cellStyle name="??" xfId="3" xr:uid="{00000000-0005-0000-0000-000000000000}"/>
    <cellStyle name="?? [0.00]_PRODUCT DETAIL Q1" xfId="4" xr:uid="{00000000-0005-0000-0000-000001000000}"/>
    <cellStyle name="?? [0]" xfId="5" xr:uid="{00000000-0005-0000-0000-000002000000}"/>
    <cellStyle name="???? [0.00]_PRODUCT DETAIL Q1" xfId="6" xr:uid="{00000000-0005-0000-0000-000003000000}"/>
    <cellStyle name="????_PRODUCT DETAIL Q1" xfId="7" xr:uid="{00000000-0005-0000-0000-000004000000}"/>
    <cellStyle name="???_HOBONG" xfId="8" xr:uid="{00000000-0005-0000-0000-000005000000}"/>
    <cellStyle name="??_(????)??????" xfId="9" xr:uid="{00000000-0005-0000-0000-000006000000}"/>
    <cellStyle name="Comma" xfId="52" builtinId="3"/>
    <cellStyle name="Comma 2" xfId="10" xr:uid="{00000000-0005-0000-0000-000008000000}"/>
    <cellStyle name="Comma 3" xfId="11" xr:uid="{00000000-0005-0000-0000-000009000000}"/>
    <cellStyle name="Comma 3 2" xfId="12" xr:uid="{00000000-0005-0000-0000-00000A000000}"/>
    <cellStyle name="Comma0" xfId="13" xr:uid="{00000000-0005-0000-0000-00000B000000}"/>
    <cellStyle name="Currency0" xfId="14" xr:uid="{00000000-0005-0000-0000-00000C000000}"/>
    <cellStyle name="Date" xfId="15" xr:uid="{00000000-0005-0000-0000-00000D000000}"/>
    <cellStyle name="Fixed" xfId="16" xr:uid="{00000000-0005-0000-0000-00000E000000}"/>
    <cellStyle name="hai" xfId="17" xr:uid="{00000000-0005-0000-0000-00000F000000}"/>
    <cellStyle name="Header1" xfId="18" xr:uid="{00000000-0005-0000-0000-000010000000}"/>
    <cellStyle name="Header2" xfId="19" xr:uid="{00000000-0005-0000-0000-000011000000}"/>
    <cellStyle name="Hyperlink 2" xfId="20" xr:uid="{00000000-0005-0000-0000-000012000000}"/>
    <cellStyle name="n" xfId="21" xr:uid="{00000000-0005-0000-0000-000013000000}"/>
    <cellStyle name="Normal" xfId="0" builtinId="0"/>
    <cellStyle name="Normal 2" xfId="22" xr:uid="{00000000-0005-0000-0000-000015000000}"/>
    <cellStyle name="Normal 2 19 2" xfId="54" xr:uid="{00000000-0005-0000-0000-000016000000}"/>
    <cellStyle name="Normal 2 2" xfId="23" xr:uid="{00000000-0005-0000-0000-000017000000}"/>
    <cellStyle name="Normal 2 3" xfId="24" xr:uid="{00000000-0005-0000-0000-000018000000}"/>
    <cellStyle name="Normal 3" xfId="1" xr:uid="{00000000-0005-0000-0000-000019000000}"/>
    <cellStyle name="Normal 4" xfId="25" xr:uid="{00000000-0005-0000-0000-00001A000000}"/>
    <cellStyle name="Normal 5" xfId="26" xr:uid="{00000000-0005-0000-0000-00001B000000}"/>
    <cellStyle name="Normal 6" xfId="27" xr:uid="{00000000-0005-0000-0000-00001C000000}"/>
    <cellStyle name="Normal 7" xfId="2" xr:uid="{00000000-0005-0000-0000-00001D000000}"/>
    <cellStyle name="Normal 8" xfId="28" xr:uid="{00000000-0005-0000-0000-00001E000000}"/>
    <cellStyle name="Normal 8 2" xfId="29" xr:uid="{00000000-0005-0000-0000-00001F000000}"/>
    <cellStyle name="Percent" xfId="53" builtinId="5"/>
    <cellStyle name="Percent 2" xfId="30" xr:uid="{00000000-0005-0000-0000-000021000000}"/>
    <cellStyle name="Percent 3" xfId="31" xr:uid="{00000000-0005-0000-0000-000022000000}"/>
    <cellStyle name=" [0.00]_ Att. 1- Cover" xfId="32" xr:uid="{00000000-0005-0000-0000-000023000000}"/>
    <cellStyle name="_ Att. 1- Cover" xfId="33" xr:uid="{00000000-0005-0000-0000-000024000000}"/>
    <cellStyle name="?_ Att. 1- Cover" xfId="34" xr:uid="{00000000-0005-0000-0000-000025000000}"/>
    <cellStyle name="똿뗦먛귟 [0.00]_PRODUCT DETAIL Q1" xfId="35" xr:uid="{00000000-0005-0000-0000-000026000000}"/>
    <cellStyle name="똿뗦먛귟_PRODUCT DETAIL Q1" xfId="36" xr:uid="{00000000-0005-0000-0000-000027000000}"/>
    <cellStyle name="믅됞 [0.00]_PRODUCT DETAIL Q1" xfId="37" xr:uid="{00000000-0005-0000-0000-000028000000}"/>
    <cellStyle name="믅됞_PRODUCT DETAIL Q1" xfId="38" xr:uid="{00000000-0005-0000-0000-000029000000}"/>
    <cellStyle name="백분율_95" xfId="39" xr:uid="{00000000-0005-0000-0000-00002A000000}"/>
    <cellStyle name="뷭?_BOOKSHIP" xfId="40" xr:uid="{00000000-0005-0000-0000-00002B000000}"/>
    <cellStyle name="콤마 [0]_1202" xfId="41" xr:uid="{00000000-0005-0000-0000-00002C000000}"/>
    <cellStyle name="콤마_1202" xfId="42" xr:uid="{00000000-0005-0000-0000-00002D000000}"/>
    <cellStyle name="통화 [0]_1202" xfId="43" xr:uid="{00000000-0005-0000-0000-00002E000000}"/>
    <cellStyle name="통화_1202" xfId="44" xr:uid="{00000000-0005-0000-0000-00002F000000}"/>
    <cellStyle name="표준_(정보부문)월별인원계획" xfId="45" xr:uid="{00000000-0005-0000-0000-000030000000}"/>
    <cellStyle name="一般_00Q3902REV.1" xfId="46" xr:uid="{00000000-0005-0000-0000-000031000000}"/>
    <cellStyle name="千分位[0]_00Q3902REV.1" xfId="47" xr:uid="{00000000-0005-0000-0000-000032000000}"/>
    <cellStyle name="千分位_00Q3902REV.1" xfId="48" xr:uid="{00000000-0005-0000-0000-000033000000}"/>
    <cellStyle name="貨幣 [0]_00Q3902REV.1" xfId="49" xr:uid="{00000000-0005-0000-0000-000034000000}"/>
    <cellStyle name="貨幣[0]_BRE" xfId="50" xr:uid="{00000000-0005-0000-0000-000035000000}"/>
    <cellStyle name="貨幣_00Q3902REV.1" xfId="51"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EN2\C\DOCUMENT\DAUTHAU\Dungquat\GOI3\DUNGQUAT-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IEN2\C\CS3408\Standard\R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chi tiet "/>
      <sheetName val="chi tiet huong"/>
      <sheetName val="TH"/>
      <sheetName val="TH (2)"/>
      <sheetName val="XL4Poppy"/>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XXXXXXXX"/>
      <sheetName val="CPV"/>
      <sheetName val="DGCM"/>
      <sheetName val="TL-I"/>
      <sheetName val="chitiet"/>
      <sheetName val="THG"/>
      <sheetName val="nhap"/>
      <sheetName val="TL3-2002"/>
      <sheetName val="9015"/>
      <sheetName val="0502"/>
      <sheetName val="2213"/>
      <sheetName val="7270"/>
      <sheetName val="8672"/>
      <sheetName val="3027"/>
      <sheetName val="3810"/>
      <sheetName val="8523"/>
      <sheetName val="MAU"/>
      <sheetName val="kl"/>
      <sheetName val="KHQ II"/>
      <sheetName val="00000000"/>
      <sheetName val="Gia VL"/>
      <sheetName val="Bang gia ca may"/>
      <sheetName val="Bang luong CB"/>
      <sheetName val="Bang P.tich CT"/>
      <sheetName val="D.toan chi tiet"/>
      <sheetName val="Bang TH Dtoan"/>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HR SWGR &amp; MCC"/>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Congty"/>
      <sheetName val="VPPN"/>
      <sheetName val="XN74"/>
      <sheetName val="XN54"/>
      <sheetName val="XN33"/>
      <sheetName val="NK96"/>
      <sheetName val="XL4Test5"/>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ᄀ_x0000__x0000_䅀ᄀ_x0000__x0000_䅀ᄀ_x0000__x0000_䅀ᄀ_x0000__x0000_䅀ᄀ_x0000__x0000_䅀_x0000_䅀ᘀŀ_x0000_䅀ᘀŀ_x0000_䅀ᘀ"/>
      <sheetName val="DC1605"/>
      <sheetName val="DcnamTV"/>
      <sheetName val="ppnamdaibieu"/>
      <sheetName val="TyleAdreyanop"/>
      <sheetName val="ppAdreyanop"/>
      <sheetName val="ketqua"/>
      <sheetName val="maxminth"/>
      <sheetName val="5 nam (tach)"/>
      <sheetName val="5 nam (tach) (2)"/>
      <sheetName val="KH 2003"/>
      <sheetName val="KM20-21"/>
      <sheetName val="KM21-22"/>
      <sheetName val="KM22-23"/>
      <sheetName val="KM23-24"/>
      <sheetName val="KM24-25"/>
      <sheetName val="KM25-26"/>
      <sheetName val="KM26-27"/>
      <sheetName val="KM27-28"/>
      <sheetName val="KM28-29"/>
      <sheetName val="TCB2km27-28(T)"/>
      <sheetName val="TCB2km27-28 (R)"/>
      <sheetName val="tong hop"/>
      <sheetName val="phan tich DG"/>
      <sheetName val="gia vat lieu"/>
      <sheetName val="gia xe may"/>
      <sheetName val="gia nhan cong"/>
      <sheetName val="MTO REV_2_ARMOR_"/>
      <sheetName val="DTCT"/>
      <sheetName val="PTVT"/>
      <sheetName val="THDT"/>
      <sheetName val="THVT"/>
      <sheetName val="THGT"/>
      <sheetName val="DT"/>
      <sheetName val="CP"/>
      <sheetName val="BCT6"/>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Duong cong vu hci (9;) (2)"/>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H 12-1"/>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RUILDING ELE."/>
      <sheetName val="gia nhan cong_x0000__x0000__x0000__x0000__x0000__x0000__x0000__x0000__x0000__x0000__x0000__x0000_傰_x0000__x0004__x0000__x0000_"/>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Hoan ã,anh"/>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WEATHER P_x0003__x0000_OF LTG. &amp; ROD LTG."/>
      <sheetName val="TK111"/>
      <sheetName val="thang 1"/>
      <sheetName val="Thang 2"/>
      <sheetName val="thang 3"/>
      <sheetName val="thang 4"/>
      <sheetName val="thang 5"/>
      <sheetName val="thang 6"/>
      <sheetName val="thang 7"/>
      <sheetName val="Sheet!4"/>
      <sheetName val="NC"/>
      <sheetName val="dgnc1"/>
      <sheetName val="Gia VL den chan CT"/>
      <sheetName val="VL"/>
      <sheetName val="Khoi_Luong"/>
      <sheetName val="Don_Gia"/>
      <sheetName val="TB"/>
      <sheetName val="BT-Vua"/>
      <sheetName val="PHU LUC"/>
      <sheetName val="T9"/>
      <sheetName val="T6"/>
      <sheetName val="T3"/>
      <sheetName val="T2"/>
      <sheetName val="T1"/>
      <sheetName val="T5"/>
      <sheetName val="Chart1"/>
      <sheetName val="TH4"/>
      <sheetName val="TB4"/>
      <sheetName val="CT4"/>
      <sheetName val="CT3"/>
      <sheetName val="TH3"/>
      <sheetName val="TB3"/>
      <sheetName val="CT2"/>
      <sheetName val="TH2"/>
      <sheetName val="TB2"/>
      <sheetName val="CT1"/>
      <sheetName val="TH1"/>
      <sheetName val="TB1"/>
      <sheetName val=""/>
      <sheetName val="Duong cong vၵ hcm (7)"/>
      <sheetName val="chiet tinhçan cuon"/>
      <sheetName val="K259 Subbase_x0000__x0000__x0000__x0000__x0000__x0000__x0000__x0000__x0000__x0000__x0000_悰ĺ_x0000__x0004__x0000__x0000__x0000__x0000_"/>
      <sheetName val="20000000_x0000__x0000__x0000__x0000__x0000__x0000__x0000__x0000__x0000__x0000__x0000_♸Ģ_x0000__x0004__x0000__x0000__x0000__x0000__x0000__x0000_怨Ģ"/>
      <sheetName val="MTO REV..............nRE)"/>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99Q3299(REV.1).xls"/>
      <sheetName val="ht 27-1 "/>
      <sheetName val="_x0000_D"/>
      <sheetName val="bpnhtrung"/>
      <sheetName val="NEW-PANEL"/>
      <sheetName val="BCD"/>
      <sheetName val="Nhat ky so cai"/>
      <sheetName val="BCCPSXthang"/>
      <sheetName val="BCCP Nam"/>
      <sheetName val="BCCPSXquy"/>
      <sheetName val="131"/>
      <sheetName val="111"/>
      <sheetName val="141"/>
      <sheetName val="142"/>
      <sheetName val="331"/>
      <sheetName val="334"/>
      <sheetName val="336"/>
      <sheetName val="3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Cong cu dung cu"/>
      <sheetName val="Kiem ke Quy"/>
      <sheetName val="Kiem ke TSCD"/>
      <sheetName val="vat tu"/>
      <sheetName val="Cong trinh do dang 2002"/>
      <sheetName val="Sheet6"/>
      <sheetName val="Sheet7"/>
      <sheetName val="Sheet8"/>
      <sheetName val="Sheet9"/>
      <sheetName val="Sheet10"/>
      <sheetName val="Sheet1"/>
      <sheetName val="Sheet2"/>
      <sheetName val="Sheet3"/>
      <sheetName val="Sheet4"/>
      <sheetName val="Sheet5"/>
      <sheetName val="CN"/>
      <sheetName val="Capphoivua"/>
      <sheetName val="Gia VL"/>
      <sheetName val="cau"/>
      <sheetName val="cong"/>
      <sheetName val="nhua"/>
      <sheetName val="chitiet"/>
      <sheetName val="DuThauSuaLoi"/>
      <sheetName val="TongHopSuaLoi"/>
      <sheetName val="GT"/>
      <sheetName val="TH"/>
      <sheetName val="tienluong"/>
      <sheetName val="00000000"/>
      <sheetName val="NC10"/>
      <sheetName val="VL10"/>
      <sheetName val="CFmay10"/>
      <sheetName val="627(10)"/>
      <sheetName val="T1"/>
      <sheetName val="Bang gia ca may"/>
      <sheetName val="Bang luong CB"/>
      <sheetName val="Bang P.tich CT"/>
      <sheetName val="D.toan chi tiet"/>
      <sheetName val="Bang TH Dtoan"/>
      <sheetName val="XXXXXXXX"/>
      <sheetName val="KL DUONG DC L = 90m"/>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PC"/>
      <sheetName val="Ph-Thu"/>
      <sheetName val="Ph-Thu (2)"/>
      <sheetName val="PC (2)"/>
      <sheetName val="Chart2"/>
      <sheetName val="Chart1"/>
      <sheetName val="PC (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T9-2004"/>
      <sheetName val="T9-MD1"/>
      <sheetName val="T10-2004"/>
      <sheetName val="T10-MD1"/>
      <sheetName val="T11-2004"/>
      <sheetName val="T11-MD1"/>
      <sheetName val="T12-2004"/>
      <sheetName val="T12-MD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20% BHXH"/>
      <sheetName val="TrÝch 2%KPC§"/>
      <sheetName val="TrÝch 3% BHYT"/>
      <sheetName val="SD cac TK"/>
      <sheetName val="TK336"/>
      <sheetName val="chi tiet 131"/>
      <sheetName val="Ke chi"/>
      <sheetName val="TH du toan "/>
      <sheetName val="Du toan "/>
      <sheetName val="C.Tinh"/>
      <sheetName val="TK_cap"/>
      <sheetName val="MTL__INTER"/>
      <sheetName val=""/>
      <sheetName val="DTCT"/>
      <sheetName val="PTVT"/>
      <sheetName val="THDT"/>
      <sheetName val="THVT"/>
      <sheetName val="THGT"/>
      <sheetName val="KTQT-AFC"/>
      <sheetName val="KTQT-KH"/>
      <sheetName val="CLDG"/>
      <sheetName val="CLKL"/>
      <sheetName val="Bang du toan"/>
      <sheetName val="Tonghop"/>
      <sheetName val="Bu gia"/>
      <sheetName val="PT vat tu"/>
      <sheetName val="km345+400-km345+500 (6'-"/>
      <sheetName val="Bang ke chi tiet "/>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Don gia"/>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Bang TH Dtman"/>
      <sheetName val="ptvl0-1"/>
      <sheetName val="0-1"/>
      <sheetName val="ptvl4-5"/>
      <sheetName val="4-5"/>
      <sheetName val="ptvl3-4"/>
      <sheetName val="3-4"/>
      <sheetName val="ptvl2-3"/>
      <sheetName val="2-3"/>
      <sheetName val="vlcong"/>
      <sheetName val="ptvl1-2"/>
      <sheetName val="1-2"/>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Phieu cao do K95"/>
      <sheetName val="Lop 1 K98"/>
      <sheetName val="tuၡn"/>
      <sheetName val="mau c47"/>
      <sheetName val="Thang 1"/>
      <sheetName val="Thang 10"/>
      <sheetName val="Du toan"/>
      <sheetName val="Phan tich vat tu"/>
      <sheetName val="Tong hop vat tu"/>
      <sheetName val="Tong hop gia"/>
      <sheetName val="Tro giup"/>
      <sheetName val="Nhan cong"/>
      <sheetName val="May thi cong"/>
      <sheetName val="Chi phi chung"/>
      <sheetName val="Config"/>
      <sheetName val="MTL$-TRUNCK-AO"/>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342+500-km342+690 (2)"/>
      <sheetName val="C47 Q4"/>
      <sheetName val="Duong con' vu hcm (6)"/>
      <sheetName val="thong bao"/>
      <sheetName val="duyet gia"/>
      <sheetName val="so do"/>
      <sheetName val="aung"/>
      <sheetName val="SD0"/>
      <sheetName val="km337+136-ki337-350"/>
      <sheetName val="km345+661-kms45+000 (2)"/>
      <sheetName val="km338+1w6-km338+230"/>
      <sheetName val="km338+439-km388+571.x9"/>
      <sheetName val="km337+u33.60-km338 (2)"/>
      <sheetName val="km345+400-km345+5 0 (3) (2)"/>
      <sheetName val="Thong so chinh"/>
      <sheetName val="44"/>
      <sheetName val="43"/>
      <sheetName val="42"/>
      <sheetName val="41"/>
      <sheetName val="40"/>
      <sheetName val="39"/>
      <sheetName val="38"/>
      <sheetName val="37"/>
      <sheetName val="36"/>
      <sheetName val="35"/>
      <sheetName val="3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Do K"/>
      <sheetName val="G hop"/>
      <sheetName val="DCTC"/>
      <sheetName val="T hop"/>
      <sheetName val="Sheet1"/>
      <sheetName val="TPHcat"/>
      <sheetName val="TPH da"/>
      <sheetName val="XL4Poppy"/>
      <sheetName val="Tong San luong"/>
      <sheetName val="TQT"/>
      <sheetName val="Tong Quyettoan"/>
      <sheetName val="Quyettoan 2001"/>
      <sheetName val="TT tam ung"/>
      <sheetName val="QT thue 2001"/>
      <sheetName val="P bo CPC 2001"/>
      <sheetName val="PB KHTS 2001"/>
      <sheetName val="Dieuchinh thueVAT"/>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Dong Dau"/>
      <sheetName val="Sau dong"/>
      <sheetName val="Ma xa"/>
      <sheetName val="Me tri"/>
      <sheetName val="My dinh"/>
      <sheetName val="Tong cong"/>
      <sheetName val="Sheet4"/>
      <sheetName val="Sheet5"/>
      <sheetName val="moma o 7+9"/>
      <sheetName val="Sheet2"/>
      <sheetName val="Sheet3"/>
      <sheetName val="Gia VL"/>
      <sheetName val="Bang gia ca may"/>
      <sheetName val="Bang luong CB"/>
      <sheetName val="Bang P.tich CT"/>
      <sheetName val="D.toan chi tiet"/>
      <sheetName val="Bang TH Dtoan"/>
      <sheetName val="XXXXXXXX"/>
      <sheetName val="Congty"/>
      <sheetName val="VPPN"/>
      <sheetName val="XN74"/>
      <sheetName val="XN54"/>
      <sheetName val="XN33"/>
      <sheetName val="NK96"/>
      <sheetName val="XL4Test5"/>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km345+400-km345+500 (2)"/>
      <sheetName val="km337+00-km337+34 (3)"/>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CT Duong"/>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BR"/>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HNN"/>
      <sheetName val="DPRRtm"/>
      <sheetName val="du tru di BT,TV,BPhuoc1"/>
      <sheetName val="tde"/>
      <sheetName val="tong"/>
      <sheetName val="Lamson"/>
      <sheetName val="luongson"/>
      <sheetName val="phuoctien"/>
      <sheetName val="phuoc dai"/>
      <sheetName val="phuocthang"/>
      <sheetName val="phuocthanh"/>
      <sheetName val="TH"/>
      <sheetName val="CT"/>
      <sheetName val="CLVL"/>
      <sheetName val="tong hop"/>
      <sheetName val="phan tich DG"/>
      <sheetName val="gia vat lieu"/>
      <sheetName val="gia xe may"/>
      <sheetName val="gia nhan cong"/>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Quang Tri"/>
      <sheetName val="TTHue"/>
      <sheetName val="Da Nang"/>
      <sheetName val="Quang Nam"/>
      <sheetName val="Quang Ngai"/>
      <sheetName val="TH DH-QN"/>
      <sheetName val="KP HD"/>
      <sheetName val="DB HD"/>
      <sheetName val="MTO REV_0"/>
      <sheetName val="DTCT"/>
      <sheetName val="PTVT"/>
      <sheetName val="THDT"/>
      <sheetName val="THVT"/>
      <sheetName val="THGT"/>
      <sheetName val="DT"/>
      <sheetName val="CP"/>
      <sheetName val="BCT6"/>
      <sheetName val="TK331A"/>
      <sheetName val="TK131B"/>
      <sheetName val="TK131A"/>
      <sheetName val="TK 331c1"/>
      <sheetName val="TK331C"/>
      <sheetName val="CT331-2003"/>
      <sheetName val="CT 331"/>
      <sheetName val="CT131-2003"/>
      <sheetName val="CT 131"/>
      <sheetName val="TK331B"/>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99Q3299(REV.0).xlsÝK253 AC"/>
      <sheetName val="Quang T2i"/>
      <sheetName val="Quang Ngaa"/>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K243 K98"/>
      <sheetName val="_x000b_255"/>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
      <sheetName val="Ha Thanh"/>
      <sheetName val="BD52"/>
      <sheetName val="Coc 52"/>
      <sheetName val="BD225"/>
      <sheetName val="Coc 225"/>
      <sheetName val="DSKH HN"/>
      <sheetName val="NKY "/>
      <sheetName val="DS-TT"/>
      <sheetName val=" HN NHAP"/>
      <sheetName val="KHO HN"/>
      <sheetName val="CNO "/>
      <sheetName val="TL kenh Hon Cut"/>
      <sheetName val="Hon Soi"/>
      <sheetName val="Duong cong_x0000_vu hcm (7;) (2)"/>
      <sheetName val="Cham cong (5)"/>
      <sheetName val="DG"/>
      <sheetName val="BTH"/>
      <sheetName val="VLQI-2005"/>
      <sheetName val="00000003"/>
      <sheetName val="D_x0003_TC"/>
      <sheetName val="VAY"/>
      <sheetName val="Bom"/>
      <sheetName val="Chart1"/>
      <sheetName val="thang1"/>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anhcoSONTAY"/>
      <sheetName val="Thanhco tong hop"/>
      <sheetName val="Truong Ba Trai(xong)"/>
      <sheetName val="QL32Tranh ST"/>
      <sheetName val="NGUYEN VAN TROI Goi3"/>
      <sheetName val="Nut GT D.Anh Troi (xong)"/>
      <sheetName val="B.xung D.DanHoa-ThanhVan(xong)"/>
      <sheetName val="Cai tao ben Tro(xong)"/>
      <sheetName val="Dien Tien phong (Bx)"/>
      <sheetName val="Cong Tan My"/>
      <sheetName val="Tong hop(Chinh)"/>
      <sheetName val="De Ta Lo(Xong)"/>
      <sheetName val="Duong 79 - Goi 3 nt"/>
      <sheetName val="Duong 79-Goi 3 sap xep"/>
      <sheetName val="Duong79-Goi3BS2004"/>
      <sheetName val="Duong 79 - Goi 3"/>
      <sheetName val="Duong 79 - Goi 2 (2)"/>
      <sheetName val="Duong 79 - Goi 2"/>
      <sheetName val="Duong79-Goi 2-BS2004"/>
      <sheetName val="Duong NM Z 143"/>
      <sheetName val="Duong 88-VT (3)"/>
      <sheetName val="Duong 88-VT (2)"/>
      <sheetName val="The kho"/>
      <sheetName val="Duong 88-VT"/>
      <sheetName val="Duong Tanphu Daithanh"/>
      <sheetName val="Rang Duoi"/>
      <sheetName val="Duong 21A-DongMo"/>
      <sheetName val="Cau Ngoi Tom"/>
      <sheetName val="Tinhlo316 LAPHU-THANHSON"/>
      <sheetName val="Tinh lo 316 gd 2"/>
      <sheetName val="Tinh lo 316 QT (2)"/>
      <sheetName val="Tinh lo 316 QT"/>
      <sheetName val="Didan Hovan-Camdinh "/>
      <sheetName val="Tinh lo80 TTCT"/>
      <sheetName val="De bao Son Tay 03"/>
      <sheetName val="Tinh lo80 "/>
      <sheetName val="Suoi oi - Ao vua (2)"/>
      <sheetName val="Suoi oi - Ao vua"/>
      <sheetName val="TT HLTH - DHBP"/>
      <sheetName val="Duong Che - Hop Thinh"/>
      <sheetName val="Duong Pheo Che - HB"/>
      <sheetName val="Duong VQG Ba Vi-Goi1"/>
      <sheetName val="Ke TANDUC NX"/>
      <sheetName val="The kho ke tan duc"/>
      <sheetName val="Ke TANDUC "/>
      <sheetName val="Cau Bon (2)"/>
      <sheetName val="Cau Bon"/>
      <sheetName val="Duong Dainghia Sap xep"/>
      <sheetName val="Duong Dainghia-Antien Goi2"/>
      <sheetName val="The kho Dai nghia an tien (2)"/>
      <sheetName val="Duong Nguyen Van Troi - SX"/>
      <sheetName val="The kho Nguyen Van Troi"/>
      <sheetName val="Nhieu"/>
      <sheetName val="Dung"/>
      <sheetName val="Dung T"/>
    </sheetNames>
    <sheetDataSet>
      <sheetData sheetId="0" refreshError="1"/>
      <sheetData sheetId="1" refreshError="1">
        <row r="1">
          <cell r="A1" t="str">
            <v>PRICE BREAKDOWN FOR ELECTRICAL INSTALLATION WORK</v>
          </cell>
          <cell r="B1" t="str">
            <v xml:space="preserve">  600V CONTROL CA_x0000_LE 12/C 2.0 sq.mm  PVC/PVC</v>
          </cell>
          <cell r="C1">
            <v>-195</v>
          </cell>
          <cell r="D1" t="str">
            <v>M</v>
          </cell>
          <cell r="E1">
            <v>38</v>
          </cell>
          <cell r="F1">
            <v>-7410</v>
          </cell>
          <cell r="G1" t="str">
            <v xml:space="preserve"> </v>
          </cell>
          <cell r="H1">
            <v>0</v>
          </cell>
          <cell r="I1">
            <v>0</v>
          </cell>
          <cell r="J1">
            <v>0</v>
          </cell>
          <cell r="K1" t="str">
            <v xml:space="preserve"> </v>
          </cell>
          <cell r="L1" t="str">
            <v>M+L</v>
          </cell>
          <cell r="M1">
            <v>0</v>
          </cell>
          <cell r="N1">
            <v>0</v>
          </cell>
          <cell r="O1">
            <v>60</v>
          </cell>
          <cell r="P1">
            <v>114600</v>
          </cell>
          <cell r="Q1">
            <v>0</v>
          </cell>
        </row>
        <row r="2">
          <cell r="B2" t="str">
            <v>東鼎  LNG TERMINAL</v>
          </cell>
          <cell r="C2">
            <v>0</v>
          </cell>
          <cell r="D2">
            <v>0</v>
          </cell>
          <cell r="E2">
            <v>0</v>
          </cell>
          <cell r="F2">
            <v>0</v>
          </cell>
          <cell r="G2" t="str">
            <v xml:space="preserve"> </v>
          </cell>
          <cell r="H2">
            <v>0</v>
          </cell>
          <cell r="I2" t="str">
            <v>CTCI Q. NO. : 99Q3299</v>
          </cell>
          <cell r="J2">
            <v>0</v>
          </cell>
          <cell r="K2">
            <v>0</v>
          </cell>
          <cell r="L2">
            <v>0</v>
          </cell>
          <cell r="M2">
            <v>0</v>
          </cell>
          <cell r="N2">
            <v>0</v>
          </cell>
          <cell r="O2">
            <v>0</v>
          </cell>
          <cell r="P2" t="str">
            <v>CTCI Q. NO. : 99Q3299</v>
          </cell>
        </row>
        <row r="3">
          <cell r="B3" t="str">
            <v>LOCATION: 桃園 觀塘工業區</v>
          </cell>
        </row>
        <row r="4">
          <cell r="A4">
            <v>0</v>
          </cell>
          <cell r="B4">
            <v>0</v>
          </cell>
          <cell r="C4">
            <v>0</v>
          </cell>
          <cell r="D4">
            <v>0</v>
          </cell>
          <cell r="E4">
            <v>0</v>
          </cell>
          <cell r="F4">
            <v>0</v>
          </cell>
          <cell r="G4">
            <v>0</v>
          </cell>
          <cell r="H4">
            <v>4.303918780958249E-283</v>
          </cell>
          <cell r="I4">
            <v>0</v>
          </cell>
          <cell r="J4">
            <v>1.4775881111090027E-309</v>
          </cell>
          <cell r="K4">
            <v>0</v>
          </cell>
          <cell r="L4">
            <v>0</v>
          </cell>
          <cell r="M4">
            <v>2.2250743890061491E-308</v>
          </cell>
          <cell r="N4">
            <v>0</v>
          </cell>
          <cell r="O4">
            <v>3.3156563676248386E-316</v>
          </cell>
          <cell r="P4">
            <v>0</v>
          </cell>
          <cell r="Q4">
            <v>0</v>
          </cell>
        </row>
        <row r="5">
          <cell r="E5" t="str">
            <v xml:space="preserve">                  TO SITE</v>
          </cell>
          <cell r="F5">
            <v>0</v>
          </cell>
          <cell r="G5" t="str">
            <v xml:space="preserve">                  TO SITE</v>
          </cell>
          <cell r="H5">
            <v>0</v>
          </cell>
          <cell r="I5">
            <v>0</v>
          </cell>
          <cell r="J5">
            <v>0</v>
          </cell>
          <cell r="K5" t="str">
            <v xml:space="preserve">                  TO SITE</v>
          </cell>
          <cell r="L5">
            <v>0</v>
          </cell>
          <cell r="M5" t="str">
            <v xml:space="preserve">                  TO SITE</v>
          </cell>
        </row>
        <row r="6">
          <cell r="E6" t="str">
            <v xml:space="preserve"> ON SHORE MAT'L (NET) NT$</v>
          </cell>
          <cell r="F6">
            <v>0</v>
          </cell>
          <cell r="G6" t="str">
            <v xml:space="preserve"> OFF SHORE MAT'L (NET) US$</v>
          </cell>
          <cell r="H6">
            <v>0</v>
          </cell>
          <cell r="I6" t="str">
            <v xml:space="preserve">          LABOR MH (NET) </v>
          </cell>
          <cell r="J6">
            <v>0</v>
          </cell>
          <cell r="K6" t="str">
            <v xml:space="preserve">     ON SHORE MAT'L NT$</v>
          </cell>
          <cell r="L6">
            <v>0</v>
          </cell>
          <cell r="M6" t="str">
            <v xml:space="preserve">   OFF SHORE MAT'L US$</v>
          </cell>
          <cell r="N6">
            <v>0</v>
          </cell>
          <cell r="O6" t="str">
            <v xml:space="preserve">        LABOR PRICE NT$</v>
          </cell>
          <cell r="P6">
            <v>0</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8">
          <cell r="J8">
            <v>238</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G11">
            <v>0</v>
          </cell>
          <cell r="H11">
            <v>0</v>
          </cell>
          <cell r="I11">
            <v>13764</v>
          </cell>
          <cell r="J11">
            <v>13764</v>
          </cell>
          <cell r="K11">
            <v>138612100</v>
          </cell>
          <cell r="L11">
            <v>138612100</v>
          </cell>
          <cell r="M11">
            <v>0</v>
          </cell>
          <cell r="N11">
            <v>0</v>
          </cell>
          <cell r="O11">
            <v>6155030</v>
          </cell>
          <cell r="P11">
            <v>6155030</v>
          </cell>
        </row>
        <row r="12">
          <cell r="F12">
            <v>0</v>
          </cell>
          <cell r="G12">
            <v>0</v>
          </cell>
          <cell r="H12">
            <v>0</v>
          </cell>
          <cell r="I12">
            <v>0</v>
          </cell>
          <cell r="J12">
            <v>0</v>
          </cell>
          <cell r="K12">
            <v>0</v>
          </cell>
          <cell r="L12">
            <v>0</v>
          </cell>
          <cell r="M12">
            <v>0</v>
          </cell>
          <cell r="N12">
            <v>0</v>
          </cell>
          <cell r="O12">
            <v>0</v>
          </cell>
          <cell r="P12">
            <v>0</v>
          </cell>
        </row>
        <row r="13">
          <cell r="A13" t="str">
            <v xml:space="preserve">  B.</v>
          </cell>
          <cell r="B13" t="str">
            <v xml:space="preserve"> POWER DISTRIBUTION SYSTEM</v>
          </cell>
          <cell r="C13">
            <v>130730</v>
          </cell>
          <cell r="D13" t="str">
            <v>M</v>
          </cell>
          <cell r="E13">
            <v>178.00177465004208</v>
          </cell>
          <cell r="F13">
            <v>23270172</v>
          </cell>
          <cell r="G13">
            <v>0</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G14">
            <v>0</v>
          </cell>
          <cell r="H14">
            <v>0</v>
          </cell>
          <cell r="I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G15">
            <v>0</v>
          </cell>
          <cell r="H15">
            <v>0</v>
          </cell>
          <cell r="I15">
            <v>28.084645669291337</v>
          </cell>
          <cell r="J15">
            <v>14267</v>
          </cell>
          <cell r="K15">
            <v>18871.641732283464</v>
          </cell>
          <cell r="L15">
            <v>9586794</v>
          </cell>
          <cell r="M15">
            <v>0</v>
          </cell>
          <cell r="N15">
            <v>0</v>
          </cell>
          <cell r="O15">
            <v>8470.6830708661419</v>
          </cell>
          <cell r="P15">
            <v>4303107</v>
          </cell>
        </row>
        <row r="16">
          <cell r="A16" t="str">
            <v>A.8.1</v>
          </cell>
          <cell r="B16" t="str">
            <v>SELF-STANDING POWER PANEL, 480V, 65KA</v>
          </cell>
          <cell r="C16">
            <v>3.90625E-3</v>
          </cell>
          <cell r="D16" t="str">
            <v>SET</v>
          </cell>
          <cell r="E16">
            <v>120000</v>
          </cell>
          <cell r="F16">
            <v>0</v>
          </cell>
          <cell r="G16">
            <v>0</v>
          </cell>
          <cell r="H16">
            <v>0</v>
          </cell>
          <cell r="I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G17">
            <v>0</v>
          </cell>
          <cell r="H17">
            <v>0</v>
          </cell>
          <cell r="I17">
            <v>0.40336426914153134</v>
          </cell>
          <cell r="J17">
            <v>3477</v>
          </cell>
          <cell r="K17">
            <v>104.6885150812065</v>
          </cell>
          <cell r="L17">
            <v>902415</v>
          </cell>
          <cell r="M17">
            <v>0</v>
          </cell>
          <cell r="N17">
            <v>0</v>
          </cell>
          <cell r="O17">
            <v>146.95568445475638</v>
          </cell>
          <cell r="P17">
            <v>1266758</v>
          </cell>
        </row>
        <row r="18">
          <cell r="B18" t="str">
            <v>480/240V, 20KVA</v>
          </cell>
          <cell r="C18">
            <v>6</v>
          </cell>
          <cell r="D18" t="str">
            <v>SET</v>
          </cell>
          <cell r="E18">
            <v>30000</v>
          </cell>
          <cell r="F18">
            <v>0</v>
          </cell>
          <cell r="G18">
            <v>0</v>
          </cell>
          <cell r="H18">
            <v>0</v>
          </cell>
          <cell r="I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G19">
            <v>0</v>
          </cell>
          <cell r="H19">
            <v>0</v>
          </cell>
          <cell r="I19">
            <v>0.20088888888888889</v>
          </cell>
          <cell r="J19">
            <v>452</v>
          </cell>
          <cell r="K19">
            <v>219.19555555555556</v>
          </cell>
          <cell r="L19">
            <v>493190</v>
          </cell>
          <cell r="M19">
            <v>0</v>
          </cell>
          <cell r="N19">
            <v>0</v>
          </cell>
          <cell r="O19">
            <v>56.222222222222221</v>
          </cell>
          <cell r="P19">
            <v>126500</v>
          </cell>
        </row>
        <row r="20">
          <cell r="B20" t="str">
            <v>5S</v>
          </cell>
          <cell r="C20">
            <v>3.5</v>
          </cell>
          <cell r="D20">
            <v>2.11</v>
          </cell>
          <cell r="E20">
            <v>1</v>
          </cell>
          <cell r="F20">
            <v>0</v>
          </cell>
          <cell r="G20">
            <v>0</v>
          </cell>
          <cell r="H20">
            <v>0</v>
          </cell>
          <cell r="I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G21">
            <v>0</v>
          </cell>
          <cell r="H21">
            <v>0</v>
          </cell>
          <cell r="I21">
            <v>87.266666666666666</v>
          </cell>
          <cell r="J21">
            <v>1309</v>
          </cell>
          <cell r="K21">
            <v>67271.8</v>
          </cell>
          <cell r="L21">
            <v>1009077</v>
          </cell>
          <cell r="M21">
            <v>0</v>
          </cell>
          <cell r="N21">
            <v>0</v>
          </cell>
          <cell r="O21">
            <v>24435.333333333332</v>
          </cell>
          <cell r="P21">
            <v>366530</v>
          </cell>
        </row>
        <row r="22">
          <cell r="F22">
            <v>0</v>
          </cell>
          <cell r="G22">
            <v>0</v>
          </cell>
          <cell r="H22">
            <v>0</v>
          </cell>
          <cell r="I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G23">
            <v>0</v>
          </cell>
          <cell r="H23">
            <v>0</v>
          </cell>
          <cell r="I23">
            <v>221</v>
          </cell>
          <cell r="J23">
            <v>1326</v>
          </cell>
          <cell r="K23">
            <v>291143.16666666669</v>
          </cell>
          <cell r="L23">
            <v>1746859</v>
          </cell>
          <cell r="M23">
            <v>0</v>
          </cell>
          <cell r="N23">
            <v>0</v>
          </cell>
          <cell r="O23">
            <v>61933.5</v>
          </cell>
          <cell r="P23">
            <v>371601</v>
          </cell>
        </row>
        <row r="24">
          <cell r="F24">
            <v>0</v>
          </cell>
          <cell r="G24">
            <v>0</v>
          </cell>
          <cell r="H24">
            <v>0</v>
          </cell>
          <cell r="I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G25">
            <v>0</v>
          </cell>
          <cell r="H25">
            <v>0</v>
          </cell>
          <cell r="I25">
            <v>17.083333333333332</v>
          </cell>
          <cell r="J25">
            <v>1025</v>
          </cell>
          <cell r="K25">
            <v>12445.316666666668</v>
          </cell>
          <cell r="L25">
            <v>746719</v>
          </cell>
          <cell r="M25">
            <v>0</v>
          </cell>
          <cell r="N25">
            <v>0</v>
          </cell>
          <cell r="O25">
            <v>6387.1</v>
          </cell>
          <cell r="P25">
            <v>383226</v>
          </cell>
        </row>
        <row r="26">
          <cell r="B26">
            <v>0</v>
          </cell>
          <cell r="I26">
            <v>0.15</v>
          </cell>
          <cell r="J26">
            <v>0</v>
          </cell>
          <cell r="K26">
            <v>0.15</v>
          </cell>
          <cell r="L26">
            <v>0</v>
          </cell>
          <cell r="M26">
            <v>0</v>
          </cell>
          <cell r="N26">
            <v>0</v>
          </cell>
          <cell r="O26">
            <v>0</v>
          </cell>
          <cell r="P26">
            <v>2</v>
          </cell>
          <cell r="Q26">
            <v>0</v>
          </cell>
        </row>
        <row r="27">
          <cell r="A27" t="str">
            <v xml:space="preserve">  I.</v>
          </cell>
          <cell r="B27" t="str">
            <v>APS SYSTEM</v>
          </cell>
          <cell r="C27">
            <v>60</v>
          </cell>
          <cell r="D27" t="str">
            <v>SET</v>
          </cell>
          <cell r="E27">
            <v>260365.88333333333</v>
          </cell>
          <cell r="F27">
            <v>15621953</v>
          </cell>
          <cell r="G27">
            <v>0</v>
          </cell>
          <cell r="H27">
            <v>0</v>
          </cell>
          <cell r="I27">
            <v>227.13333333333333</v>
          </cell>
          <cell r="J27">
            <v>13628</v>
          </cell>
          <cell r="K27">
            <v>260365.88333333333</v>
          </cell>
          <cell r="L27">
            <v>15621953</v>
          </cell>
          <cell r="M27">
            <v>0</v>
          </cell>
          <cell r="N27">
            <v>0</v>
          </cell>
          <cell r="O27">
            <v>63605.433333333334</v>
          </cell>
          <cell r="P27">
            <v>3816326</v>
          </cell>
          <cell r="Q27">
            <v>0</v>
          </cell>
        </row>
        <row r="28">
          <cell r="A28">
            <v>23</v>
          </cell>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cell r="Q28">
            <v>0</v>
          </cell>
        </row>
        <row r="29">
          <cell r="A29" t="str">
            <v xml:space="preserve">  J.</v>
          </cell>
          <cell r="B29" t="str">
            <v>U/G CONDUIT BANK</v>
          </cell>
          <cell r="C29">
            <v>2850</v>
          </cell>
          <cell r="D29" t="str">
            <v>M3</v>
          </cell>
          <cell r="E29">
            <v>2070.4561403508774</v>
          </cell>
          <cell r="F29">
            <v>5900800</v>
          </cell>
          <cell r="G29">
            <v>0</v>
          </cell>
          <cell r="H29">
            <v>0</v>
          </cell>
          <cell r="I29">
            <v>9.5898245614035087</v>
          </cell>
          <cell r="J29">
            <v>27331</v>
          </cell>
          <cell r="K29">
            <v>2070.4561403508774</v>
          </cell>
          <cell r="L29">
            <v>5900800</v>
          </cell>
          <cell r="M29">
            <v>0</v>
          </cell>
          <cell r="N29">
            <v>0</v>
          </cell>
          <cell r="O29">
            <v>7703.0175438596489</v>
          </cell>
          <cell r="P29">
            <v>21953600</v>
          </cell>
          <cell r="Q29">
            <v>0</v>
          </cell>
        </row>
        <row r="30">
          <cell r="A30">
            <v>25</v>
          </cell>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cell r="Q30">
            <v>0</v>
          </cell>
        </row>
        <row r="31">
          <cell r="A31">
            <v>26</v>
          </cell>
          <cell r="B31" t="str">
            <v>5S</v>
          </cell>
          <cell r="C31">
            <v>6</v>
          </cell>
          <cell r="D31">
            <v>2.77</v>
          </cell>
          <cell r="E31">
            <v>1.7652958621831609E-284</v>
          </cell>
          <cell r="F31">
            <v>0</v>
          </cell>
          <cell r="G31">
            <v>0</v>
          </cell>
          <cell r="H31">
            <v>0</v>
          </cell>
          <cell r="I31">
            <v>0</v>
          </cell>
          <cell r="J31">
            <v>0</v>
          </cell>
          <cell r="K31" t="str">
            <v>M+L</v>
          </cell>
          <cell r="L31">
            <v>0</v>
          </cell>
          <cell r="M31">
            <v>0</v>
          </cell>
          <cell r="N31">
            <v>0</v>
          </cell>
          <cell r="O31">
            <v>0</v>
          </cell>
          <cell r="P31">
            <v>0</v>
          </cell>
          <cell r="Q31">
            <v>0</v>
          </cell>
        </row>
        <row r="32">
          <cell r="A32">
            <v>27</v>
          </cell>
          <cell r="B32" t="str">
            <v>TOTAL (ALT-1)</v>
          </cell>
          <cell r="C32">
            <v>0</v>
          </cell>
          <cell r="D32">
            <v>0</v>
          </cell>
          <cell r="E32">
            <v>0</v>
          </cell>
          <cell r="F32">
            <v>197890079</v>
          </cell>
          <cell r="G32">
            <v>0</v>
          </cell>
          <cell r="H32">
            <v>0</v>
          </cell>
          <cell r="I32">
            <v>0</v>
          </cell>
          <cell r="J32">
            <v>109667</v>
          </cell>
          <cell r="K32">
            <v>0</v>
          </cell>
          <cell r="L32">
            <v>197890079</v>
          </cell>
          <cell r="M32">
            <v>0</v>
          </cell>
          <cell r="N32">
            <v>0</v>
          </cell>
          <cell r="O32">
            <v>0</v>
          </cell>
          <cell r="P32">
            <v>48005061</v>
          </cell>
          <cell r="Q32">
            <v>109667</v>
          </cell>
        </row>
        <row r="33">
          <cell r="A33">
            <v>28</v>
          </cell>
          <cell r="B33">
            <v>42</v>
          </cell>
          <cell r="C33">
            <v>0</v>
          </cell>
          <cell r="D33">
            <v>0</v>
          </cell>
          <cell r="E33" t="str">
            <v xml:space="preserve"> </v>
          </cell>
          <cell r="F33">
            <v>0</v>
          </cell>
          <cell r="G33">
            <v>0</v>
          </cell>
          <cell r="H33">
            <v>0</v>
          </cell>
          <cell r="I33">
            <v>0</v>
          </cell>
          <cell r="J33">
            <v>0</v>
          </cell>
          <cell r="K33">
            <v>0</v>
          </cell>
          <cell r="L33">
            <v>0</v>
          </cell>
          <cell r="M33">
            <v>0</v>
          </cell>
          <cell r="N33">
            <v>0</v>
          </cell>
          <cell r="O33">
            <v>0</v>
          </cell>
          <cell r="P33">
            <v>0</v>
          </cell>
          <cell r="Q33">
            <v>0</v>
          </cell>
        </row>
        <row r="34">
          <cell r="A34" t="str">
            <v>OTHER</v>
          </cell>
          <cell r="B34" t="str">
            <v xml:space="preserve"> CATHODIC PROTECTION SYSTEM  FOR TRUNK LINE</v>
          </cell>
          <cell r="C34">
            <v>1</v>
          </cell>
          <cell r="D34" t="str">
            <v>LOT</v>
          </cell>
          <cell r="E34">
            <v>0</v>
          </cell>
          <cell r="F34">
            <v>4357694</v>
          </cell>
          <cell r="G34">
            <v>0</v>
          </cell>
          <cell r="H34">
            <v>0</v>
          </cell>
          <cell r="I34">
            <v>0</v>
          </cell>
          <cell r="J34">
            <v>6089</v>
          </cell>
          <cell r="K34">
            <v>0</v>
          </cell>
          <cell r="L34">
            <v>4357694</v>
          </cell>
          <cell r="M34">
            <v>0</v>
          </cell>
          <cell r="N34">
            <v>0</v>
          </cell>
          <cell r="O34">
            <v>0</v>
          </cell>
          <cell r="P34">
            <v>2372268</v>
          </cell>
          <cell r="Q34">
            <v>6089</v>
          </cell>
        </row>
        <row r="35">
          <cell r="A35">
            <v>30</v>
          </cell>
          <cell r="B35">
            <v>46</v>
          </cell>
          <cell r="C35">
            <v>350</v>
          </cell>
          <cell r="D35" t="str">
            <v>M</v>
          </cell>
          <cell r="E35" t="str">
            <v xml:space="preserve"> </v>
          </cell>
          <cell r="F35">
            <v>0</v>
          </cell>
          <cell r="G35">
            <v>0</v>
          </cell>
          <cell r="H35">
            <v>0</v>
          </cell>
          <cell r="I35">
            <v>0</v>
          </cell>
          <cell r="J35">
            <v>0</v>
          </cell>
          <cell r="K35">
            <v>410000</v>
          </cell>
          <cell r="L35">
            <v>0</v>
          </cell>
          <cell r="M35">
            <v>0</v>
          </cell>
          <cell r="N35">
            <v>0</v>
          </cell>
          <cell r="O35">
            <v>0</v>
          </cell>
          <cell r="P35">
            <v>0</v>
          </cell>
          <cell r="Q35">
            <v>0</v>
          </cell>
        </row>
        <row r="36">
          <cell r="A36">
            <v>31</v>
          </cell>
          <cell r="B36" t="str">
            <v xml:space="preserve">MATERIAL PRICE 造價分析 </v>
          </cell>
          <cell r="C36">
            <v>508</v>
          </cell>
          <cell r="D36" t="str">
            <v>SET</v>
          </cell>
          <cell r="E36" t="str">
            <v xml:space="preserve"> </v>
          </cell>
          <cell r="F36">
            <v>0</v>
          </cell>
          <cell r="G36">
            <v>0</v>
          </cell>
          <cell r="H36">
            <v>0</v>
          </cell>
          <cell r="I36">
            <v>0</v>
          </cell>
          <cell r="J36">
            <v>0</v>
          </cell>
          <cell r="K36">
            <v>0</v>
          </cell>
          <cell r="L36">
            <v>0</v>
          </cell>
          <cell r="M36">
            <v>0</v>
          </cell>
          <cell r="N36">
            <v>0</v>
          </cell>
          <cell r="O36">
            <v>0</v>
          </cell>
          <cell r="P36">
            <v>0</v>
          </cell>
          <cell r="Q36">
            <v>0</v>
          </cell>
        </row>
        <row r="37">
          <cell r="A37">
            <v>32</v>
          </cell>
          <cell r="B37" t="str">
            <v xml:space="preserve">CAPACITOR </v>
          </cell>
          <cell r="C37">
            <v>0</v>
          </cell>
          <cell r="D37" t="str">
            <v>KVA</v>
          </cell>
          <cell r="E37" t="str">
            <v xml:space="preserve"> </v>
          </cell>
          <cell r="F37">
            <v>0</v>
          </cell>
          <cell r="G37">
            <v>0</v>
          </cell>
          <cell r="H37">
            <v>0</v>
          </cell>
          <cell r="I37">
            <v>0</v>
          </cell>
          <cell r="J37">
            <v>0</v>
          </cell>
          <cell r="K37">
            <v>0</v>
          </cell>
          <cell r="L37">
            <v>0</v>
          </cell>
          <cell r="M37">
            <v>0</v>
          </cell>
          <cell r="N37">
            <v>0</v>
          </cell>
          <cell r="O37">
            <v>0</v>
          </cell>
          <cell r="P37">
            <v>0</v>
          </cell>
          <cell r="Q37">
            <v>0</v>
          </cell>
        </row>
        <row r="38">
          <cell r="A38">
            <v>33</v>
          </cell>
          <cell r="B38" t="str">
            <v>CABLE &amp; WIRE FOR POWER SYSTEM</v>
          </cell>
          <cell r="C38">
            <v>130730</v>
          </cell>
          <cell r="D38" t="str">
            <v>M</v>
          </cell>
          <cell r="E38" t="str">
            <v xml:space="preserve"> </v>
          </cell>
          <cell r="F38">
            <v>0</v>
          </cell>
          <cell r="G38">
            <v>0</v>
          </cell>
          <cell r="H38">
            <v>0</v>
          </cell>
          <cell r="I38">
            <v>0</v>
          </cell>
          <cell r="J38">
            <v>0</v>
          </cell>
          <cell r="K38">
            <v>0</v>
          </cell>
          <cell r="L38">
            <v>0</v>
          </cell>
          <cell r="M38">
            <v>0</v>
          </cell>
          <cell r="N38">
            <v>0</v>
          </cell>
          <cell r="O38">
            <v>0</v>
          </cell>
          <cell r="P38">
            <v>0</v>
          </cell>
          <cell r="Q38">
            <v>0</v>
          </cell>
        </row>
        <row r="39">
          <cell r="A39">
            <v>34</v>
          </cell>
          <cell r="B39" t="str">
            <v>LIGHTING FIXTURE</v>
          </cell>
          <cell r="C39">
            <v>508</v>
          </cell>
          <cell r="D39" t="str">
            <v>SET</v>
          </cell>
          <cell r="E39" t="str">
            <v xml:space="preserve"> </v>
          </cell>
          <cell r="F39">
            <v>0</v>
          </cell>
          <cell r="G39">
            <v>0</v>
          </cell>
          <cell r="H39">
            <v>0</v>
          </cell>
          <cell r="I39">
            <v>0</v>
          </cell>
          <cell r="J39">
            <v>0</v>
          </cell>
          <cell r="K39">
            <v>0</v>
          </cell>
          <cell r="L39">
            <v>0</v>
          </cell>
          <cell r="M39">
            <v>0</v>
          </cell>
          <cell r="N39">
            <v>0</v>
          </cell>
          <cell r="O39">
            <v>0</v>
          </cell>
          <cell r="P39">
            <v>0</v>
          </cell>
          <cell r="Q39">
            <v>0</v>
          </cell>
        </row>
        <row r="40">
          <cell r="A40">
            <v>35</v>
          </cell>
          <cell r="B40">
            <v>64</v>
          </cell>
          <cell r="C40">
            <v>0</v>
          </cell>
          <cell r="D40">
            <v>0</v>
          </cell>
          <cell r="E40" t="str">
            <v xml:space="preserve"> </v>
          </cell>
          <cell r="F40">
            <v>0</v>
          </cell>
          <cell r="G40">
            <v>0</v>
          </cell>
          <cell r="H40">
            <v>0</v>
          </cell>
          <cell r="I40">
            <v>0</v>
          </cell>
          <cell r="J40">
            <v>0</v>
          </cell>
          <cell r="K40">
            <v>0</v>
          </cell>
          <cell r="L40">
            <v>0</v>
          </cell>
          <cell r="M40">
            <v>0</v>
          </cell>
          <cell r="N40">
            <v>0</v>
          </cell>
          <cell r="O40">
            <v>0</v>
          </cell>
          <cell r="P40">
            <v>0</v>
          </cell>
          <cell r="Q40">
            <v>0</v>
          </cell>
        </row>
        <row r="41">
          <cell r="A41">
            <v>36</v>
          </cell>
          <cell r="B41" t="str">
            <v>LABOR PRICE 造價分析</v>
          </cell>
          <cell r="C41">
            <v>0</v>
          </cell>
          <cell r="D41">
            <v>0</v>
          </cell>
          <cell r="E41" t="str">
            <v xml:space="preserve"> </v>
          </cell>
          <cell r="F41">
            <v>0</v>
          </cell>
          <cell r="G41">
            <v>0</v>
          </cell>
          <cell r="H41">
            <v>0</v>
          </cell>
          <cell r="I41">
            <v>0</v>
          </cell>
          <cell r="J41">
            <v>0</v>
          </cell>
          <cell r="K41">
            <v>0</v>
          </cell>
          <cell r="L41">
            <v>0</v>
          </cell>
          <cell r="M41">
            <v>0</v>
          </cell>
          <cell r="N41">
            <v>0</v>
          </cell>
          <cell r="O41">
            <v>0</v>
          </cell>
          <cell r="P41">
            <v>0</v>
          </cell>
          <cell r="Q41">
            <v>0</v>
          </cell>
        </row>
        <row r="42">
          <cell r="A42">
            <v>37</v>
          </cell>
          <cell r="B42" t="str">
            <v xml:space="preserve">CAPACITOR </v>
          </cell>
          <cell r="C42">
            <v>0</v>
          </cell>
          <cell r="D42" t="str">
            <v>KVA</v>
          </cell>
          <cell r="E42" t="str">
            <v xml:space="preserve"> </v>
          </cell>
          <cell r="F42">
            <v>0</v>
          </cell>
          <cell r="G42">
            <v>0</v>
          </cell>
          <cell r="H42">
            <v>0</v>
          </cell>
          <cell r="I42">
            <v>0</v>
          </cell>
          <cell r="J42">
            <v>0</v>
          </cell>
          <cell r="K42">
            <v>0</v>
          </cell>
          <cell r="L42">
            <v>0</v>
          </cell>
          <cell r="M42">
            <v>0</v>
          </cell>
          <cell r="N42">
            <v>0</v>
          </cell>
          <cell r="O42">
            <v>0</v>
          </cell>
          <cell r="P42">
            <v>0</v>
          </cell>
          <cell r="Q42">
            <v>0</v>
          </cell>
        </row>
        <row r="43">
          <cell r="A43">
            <v>38</v>
          </cell>
          <cell r="B43" t="str">
            <v>CABLE &amp; WIRE FOR POWER SYSTEM</v>
          </cell>
          <cell r="C43">
            <v>130730</v>
          </cell>
          <cell r="D43" t="str">
            <v>M</v>
          </cell>
          <cell r="E43">
            <v>0</v>
          </cell>
          <cell r="F43">
            <v>0</v>
          </cell>
          <cell r="G43">
            <v>0</v>
          </cell>
          <cell r="H43">
            <v>0</v>
          </cell>
          <cell r="I43">
            <v>0.73359596114128356</v>
          </cell>
          <cell r="J43">
            <v>95903</v>
          </cell>
          <cell r="K43">
            <v>0</v>
          </cell>
          <cell r="L43">
            <v>0</v>
          </cell>
          <cell r="M43">
            <v>0</v>
          </cell>
          <cell r="N43">
            <v>0</v>
          </cell>
          <cell r="O43">
            <v>0</v>
          </cell>
          <cell r="P43">
            <v>0</v>
          </cell>
          <cell r="Q43">
            <v>0</v>
          </cell>
        </row>
        <row r="44">
          <cell r="A44" t="str">
            <v>A.3.2</v>
          </cell>
          <cell r="B44" t="str">
            <v>LIGHTING FIXTURE</v>
          </cell>
          <cell r="C44">
            <v>508</v>
          </cell>
          <cell r="D44" t="str">
            <v>SET</v>
          </cell>
          <cell r="E44">
            <v>500000</v>
          </cell>
          <cell r="F44">
            <v>5000000</v>
          </cell>
          <cell r="G44">
            <v>0</v>
          </cell>
          <cell r="H44">
            <v>0</v>
          </cell>
          <cell r="I44">
            <v>0</v>
          </cell>
          <cell r="J44">
            <v>0</v>
          </cell>
          <cell r="K44">
            <v>0</v>
          </cell>
          <cell r="L44">
            <v>0</v>
          </cell>
          <cell r="M44">
            <v>0</v>
          </cell>
          <cell r="N44">
            <v>0</v>
          </cell>
          <cell r="O44">
            <v>0</v>
          </cell>
          <cell r="P44">
            <v>0</v>
          </cell>
          <cell r="Q44">
            <v>0</v>
          </cell>
        </row>
        <row r="45">
          <cell r="A45" t="str">
            <v>AVE.</v>
          </cell>
          <cell r="B45" t="str">
            <v xml:space="preserve"> </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row>
        <row r="46">
          <cell r="A46" t="str">
            <v>ALT-2</v>
          </cell>
          <cell r="B46">
            <v>0</v>
          </cell>
          <cell r="C46" t="str">
            <v xml:space="preserve"> </v>
          </cell>
          <cell r="D46" t="str">
            <v xml:space="preserve"> </v>
          </cell>
          <cell r="E46">
            <v>0</v>
          </cell>
          <cell r="F46">
            <v>0</v>
          </cell>
          <cell r="G46">
            <v>0</v>
          </cell>
          <cell r="H46">
            <v>0</v>
          </cell>
          <cell r="I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G47">
            <v>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G48">
            <v>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G49">
            <v>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G50">
            <v>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G51">
            <v>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G52">
            <v>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G53">
            <v>0</v>
          </cell>
          <cell r="H53">
            <v>0</v>
          </cell>
          <cell r="I53">
            <v>-2.46</v>
          </cell>
          <cell r="J53">
            <v>-2</v>
          </cell>
          <cell r="K53">
            <v>-709</v>
          </cell>
          <cell r="L53">
            <v>-709</v>
          </cell>
          <cell r="M53">
            <v>0</v>
          </cell>
          <cell r="N53">
            <v>0</v>
          </cell>
          <cell r="O53">
            <v>-689</v>
          </cell>
          <cell r="P53">
            <v>-689</v>
          </cell>
        </row>
        <row r="54">
          <cell r="B54" t="str">
            <v>SUB-TOTAL : (ALT-1)</v>
          </cell>
          <cell r="C54">
            <v>0</v>
          </cell>
          <cell r="D54">
            <v>0</v>
          </cell>
          <cell r="E54">
            <v>0</v>
          </cell>
          <cell r="F54">
            <v>-539149</v>
          </cell>
          <cell r="G54">
            <v>0</v>
          </cell>
          <cell r="H54">
            <v>0</v>
          </cell>
          <cell r="I54">
            <v>0</v>
          </cell>
          <cell r="J54">
            <v>-221</v>
          </cell>
          <cell r="K54">
            <v>0</v>
          </cell>
          <cell r="L54">
            <v>-539149</v>
          </cell>
          <cell r="M54">
            <v>0</v>
          </cell>
          <cell r="N54">
            <v>0</v>
          </cell>
          <cell r="O54">
            <v>0</v>
          </cell>
          <cell r="P54">
            <v>-61804</v>
          </cell>
          <cell r="Q54">
            <v>-221</v>
          </cell>
        </row>
        <row r="55">
          <cell r="H55">
            <v>0</v>
          </cell>
          <cell r="I55">
            <v>0.31715698242186791</v>
          </cell>
          <cell r="J55">
            <v>98</v>
          </cell>
          <cell r="K55">
            <v>232</v>
          </cell>
          <cell r="L55">
            <v>69600</v>
          </cell>
          <cell r="M55">
            <v>0</v>
          </cell>
          <cell r="N55">
            <v>0</v>
          </cell>
          <cell r="O55">
            <v>91</v>
          </cell>
          <cell r="P55">
            <v>27300</v>
          </cell>
        </row>
        <row r="56">
          <cell r="A56" t="str">
            <v>ALT-3</v>
          </cell>
        </row>
        <row r="57">
          <cell r="A57">
            <v>1</v>
          </cell>
          <cell r="B57" t="str">
            <v xml:space="preserve"> AUTO-TRANSFORMER FOR 6.9KV 8500KW MOTOR STARTER , </v>
          </cell>
          <cell r="C57">
            <v>1</v>
          </cell>
          <cell r="D57" t="str">
            <v>SET</v>
          </cell>
          <cell r="E57">
            <v>484000</v>
          </cell>
          <cell r="F57">
            <v>484000</v>
          </cell>
          <cell r="G57">
            <v>0</v>
          </cell>
          <cell r="H57">
            <v>0</v>
          </cell>
          <cell r="I57">
            <v>20</v>
          </cell>
          <cell r="J57">
            <v>20</v>
          </cell>
          <cell r="K57">
            <v>484000</v>
          </cell>
          <cell r="L57">
            <v>484000</v>
          </cell>
          <cell r="M57">
            <v>0</v>
          </cell>
          <cell r="N57">
            <v>0</v>
          </cell>
          <cell r="O57">
            <v>5600</v>
          </cell>
          <cell r="P57">
            <v>5600</v>
          </cell>
        </row>
        <row r="58">
          <cell r="A58">
            <v>3</v>
          </cell>
          <cell r="B58" t="str">
            <v xml:space="preserve"> TAP 80% , STARTING TIME 60 Sec. (MOTOR PF=0.7 , EFF=0.9)</v>
          </cell>
          <cell r="C58">
            <v>2</v>
          </cell>
          <cell r="D58" t="str">
            <v>P_x000E_L</v>
          </cell>
          <cell r="E58">
            <v>1500000</v>
          </cell>
          <cell r="F58">
            <v>0</v>
          </cell>
          <cell r="G58">
            <v>0</v>
          </cell>
          <cell r="H58">
            <v>0</v>
          </cell>
          <cell r="I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G59">
            <v>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G60">
            <v>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G61">
            <v>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G62">
            <v>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G63">
            <v>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G64">
            <v>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G65">
            <v>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G66">
            <v>0</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G67">
            <v>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G68">
            <v>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G77">
            <v>0</v>
          </cell>
          <cell r="H77">
            <v>0</v>
          </cell>
          <cell r="I77">
            <v>32.85</v>
          </cell>
          <cell r="J77">
            <v>33</v>
          </cell>
          <cell r="K77">
            <v>31995</v>
          </cell>
          <cell r="L77">
            <v>31995</v>
          </cell>
          <cell r="M77">
            <v>0</v>
          </cell>
          <cell r="N77">
            <v>0</v>
          </cell>
          <cell r="O77">
            <v>9198</v>
          </cell>
          <cell r="P77">
            <v>9198</v>
          </cell>
        </row>
        <row r="78">
          <cell r="B78" t="str">
            <v>SUB-TOTAL : (ALT-2)</v>
          </cell>
          <cell r="C78">
            <v>0</v>
          </cell>
          <cell r="D78">
            <v>0</v>
          </cell>
          <cell r="E78">
            <v>0</v>
          </cell>
          <cell r="F78">
            <v>7206503</v>
          </cell>
          <cell r="G78">
            <v>0</v>
          </cell>
          <cell r="H78">
            <v>0</v>
          </cell>
          <cell r="I78">
            <v>0</v>
          </cell>
          <cell r="J78">
            <v>2052</v>
          </cell>
          <cell r="K78">
            <v>0</v>
          </cell>
          <cell r="L78">
            <v>7206503</v>
          </cell>
          <cell r="M78">
            <v>0</v>
          </cell>
          <cell r="N78">
            <v>0</v>
          </cell>
          <cell r="O78">
            <v>0</v>
          </cell>
          <cell r="P78">
            <v>1030498</v>
          </cell>
          <cell r="Q78">
            <v>2052</v>
          </cell>
        </row>
        <row r="80">
          <cell r="F80">
            <v>0</v>
          </cell>
        </row>
        <row r="82">
          <cell r="A82" t="str">
            <v xml:space="preserve">  A.</v>
          </cell>
          <cell r="B82" t="str">
            <v xml:space="preserve"> POWER EQUIPMENT </v>
          </cell>
          <cell r="C82" t="str">
            <v xml:space="preserve"> </v>
          </cell>
          <cell r="D82" t="str">
            <v xml:space="preserve"> </v>
          </cell>
          <cell r="E82">
            <v>0</v>
          </cell>
          <cell r="F82">
            <v>0</v>
          </cell>
          <cell r="G82">
            <v>0</v>
          </cell>
          <cell r="H82">
            <v>0</v>
          </cell>
          <cell r="I82">
            <v>0</v>
          </cell>
          <cell r="J82">
            <v>0</v>
          </cell>
          <cell r="K82">
            <v>0</v>
          </cell>
          <cell r="L82">
            <v>0</v>
          </cell>
          <cell r="M82">
            <v>0</v>
          </cell>
          <cell r="N82">
            <v>0</v>
          </cell>
          <cell r="O82">
            <v>0</v>
          </cell>
          <cell r="P82">
            <v>0</v>
          </cell>
        </row>
        <row r="83">
          <cell r="F83">
            <v>0</v>
          </cell>
          <cell r="G83">
            <v>0</v>
          </cell>
          <cell r="H83">
            <v>0</v>
          </cell>
          <cell r="I83">
            <v>0</v>
          </cell>
          <cell r="J83">
            <v>0</v>
          </cell>
          <cell r="K83">
            <v>0</v>
          </cell>
          <cell r="L83">
            <v>0</v>
          </cell>
          <cell r="M83">
            <v>0</v>
          </cell>
          <cell r="N83">
            <v>0</v>
          </cell>
          <cell r="O83">
            <v>0</v>
          </cell>
          <cell r="P83">
            <v>0</v>
          </cell>
        </row>
        <row r="84">
          <cell r="A84" t="str">
            <v>*</v>
          </cell>
          <cell r="B84" t="str">
            <v>DWG. NO. XK11A-0000-01</v>
          </cell>
          <cell r="C84">
            <v>0</v>
          </cell>
          <cell r="D84">
            <v>0</v>
          </cell>
          <cell r="E84">
            <v>0</v>
          </cell>
          <cell r="F84">
            <v>0</v>
          </cell>
          <cell r="G84">
            <v>0</v>
          </cell>
          <cell r="H84">
            <v>0</v>
          </cell>
          <cell r="I84">
            <v>1.85</v>
          </cell>
          <cell r="J84">
            <v>0</v>
          </cell>
          <cell r="K84">
            <v>0</v>
          </cell>
          <cell r="L84">
            <v>0</v>
          </cell>
          <cell r="M84">
            <v>0</v>
          </cell>
          <cell r="N84">
            <v>0</v>
          </cell>
          <cell r="O84">
            <v>0</v>
          </cell>
          <cell r="P84">
            <v>0</v>
          </cell>
        </row>
        <row r="85">
          <cell r="A85" t="str">
            <v>A.1</v>
          </cell>
          <cell r="B85" t="str">
            <v>161KV SWITCHGEAR AREA</v>
          </cell>
          <cell r="C85">
            <v>0</v>
          </cell>
          <cell r="D85">
            <v>0</v>
          </cell>
          <cell r="E85">
            <v>0</v>
          </cell>
          <cell r="F85">
            <v>0</v>
          </cell>
          <cell r="G85">
            <v>0</v>
          </cell>
          <cell r="H85">
            <v>0</v>
          </cell>
          <cell r="I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G86">
            <v>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G87">
            <v>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G88">
            <v>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G89">
            <v>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G90">
            <v>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G91">
            <v>0</v>
          </cell>
          <cell r="H91">
            <v>0</v>
          </cell>
          <cell r="I91">
            <v>80</v>
          </cell>
          <cell r="J91">
            <v>160</v>
          </cell>
          <cell r="K91">
            <v>840000</v>
          </cell>
          <cell r="L91">
            <v>1680000</v>
          </cell>
          <cell r="M91">
            <v>0</v>
          </cell>
          <cell r="N91">
            <v>0</v>
          </cell>
          <cell r="O91">
            <v>22400</v>
          </cell>
          <cell r="P91">
            <v>44800</v>
          </cell>
        </row>
        <row r="92">
          <cell r="A92" t="str">
            <v>A.2.1</v>
          </cell>
          <cell r="B92" t="str">
            <v>SUB-TOTAL (A.1)</v>
          </cell>
          <cell r="C92">
            <v>3</v>
          </cell>
          <cell r="D92" t="str">
            <v>PNL</v>
          </cell>
          <cell r="E92">
            <v>1300000</v>
          </cell>
          <cell r="F92">
            <v>79627100</v>
          </cell>
          <cell r="G92">
            <v>0</v>
          </cell>
          <cell r="H92">
            <v>0</v>
          </cell>
          <cell r="I92">
            <v>0</v>
          </cell>
          <cell r="J92">
            <v>7864</v>
          </cell>
          <cell r="K92">
            <v>0</v>
          </cell>
          <cell r="L92">
            <v>79627100</v>
          </cell>
          <cell r="M92">
            <v>0</v>
          </cell>
          <cell r="N92">
            <v>0</v>
          </cell>
          <cell r="O92">
            <v>0</v>
          </cell>
          <cell r="P92">
            <v>3085790</v>
          </cell>
          <cell r="Q92">
            <v>0</v>
          </cell>
        </row>
        <row r="93">
          <cell r="A93" t="str">
            <v xml:space="preserve">  J.</v>
          </cell>
          <cell r="B93" t="str">
            <v>U/G CONDUIT BANK</v>
          </cell>
          <cell r="C93">
            <v>2850</v>
          </cell>
          <cell r="D93" t="str">
            <v>M3</v>
          </cell>
          <cell r="E93">
            <v>2070.4561403508774</v>
          </cell>
          <cell r="F93">
            <v>0</v>
          </cell>
          <cell r="G93">
            <v>0</v>
          </cell>
          <cell r="H93">
            <v>0</v>
          </cell>
          <cell r="I93">
            <v>0</v>
          </cell>
          <cell r="J93">
            <v>0</v>
          </cell>
          <cell r="K93">
            <v>0</v>
          </cell>
          <cell r="L93">
            <v>0</v>
          </cell>
          <cell r="M93">
            <v>0</v>
          </cell>
          <cell r="N93">
            <v>0</v>
          </cell>
          <cell r="O93">
            <v>0</v>
          </cell>
          <cell r="P93">
            <v>0</v>
          </cell>
        </row>
        <row r="94">
          <cell r="A94" t="str">
            <v>*</v>
          </cell>
          <cell r="B94" t="str">
            <v>DWG. NO. XK11A-0000-02, 03 , 04</v>
          </cell>
          <cell r="C94">
            <v>0</v>
          </cell>
          <cell r="D94">
            <v>0</v>
          </cell>
          <cell r="E94">
            <v>0</v>
          </cell>
          <cell r="F94">
            <v>0</v>
          </cell>
          <cell r="G94">
            <v>0</v>
          </cell>
          <cell r="H94">
            <v>0</v>
          </cell>
          <cell r="I94">
            <v>0</v>
          </cell>
          <cell r="J94">
            <v>0</v>
          </cell>
          <cell r="K94">
            <v>0</v>
          </cell>
          <cell r="L94">
            <v>0</v>
          </cell>
          <cell r="M94">
            <v>0</v>
          </cell>
          <cell r="N94">
            <v>0</v>
          </cell>
          <cell r="O94">
            <v>0</v>
          </cell>
          <cell r="P94">
            <v>0</v>
          </cell>
        </row>
        <row r="95">
          <cell r="A95" t="str">
            <v xml:space="preserve">   A.2</v>
          </cell>
          <cell r="B95" t="str">
            <v>MAIN SUBSTATION (公共設施)</v>
          </cell>
          <cell r="C95">
            <v>0</v>
          </cell>
          <cell r="D95">
            <v>0</v>
          </cell>
          <cell r="E95">
            <v>0</v>
          </cell>
          <cell r="F95">
            <v>0</v>
          </cell>
          <cell r="G95">
            <v>0</v>
          </cell>
          <cell r="H95">
            <v>0</v>
          </cell>
          <cell r="I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G96">
            <v>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G97">
            <v>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G98">
            <v>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G99">
            <v>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G100">
            <v>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G101">
            <v>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G102">
            <v>0</v>
          </cell>
          <cell r="H102">
            <v>0</v>
          </cell>
          <cell r="I102">
            <v>15</v>
          </cell>
          <cell r="J102">
            <v>105</v>
          </cell>
          <cell r="K102">
            <v>120000</v>
          </cell>
          <cell r="L102">
            <v>840000</v>
          </cell>
          <cell r="M102">
            <v>0</v>
          </cell>
          <cell r="N102">
            <v>0</v>
          </cell>
          <cell r="O102">
            <v>4200</v>
          </cell>
          <cell r="P102">
            <v>29400</v>
          </cell>
        </row>
        <row r="103">
          <cell r="B103" t="str">
            <v>SUB-TOTAL (A.2)</v>
          </cell>
          <cell r="C103">
            <v>0</v>
          </cell>
          <cell r="D103">
            <v>0</v>
          </cell>
          <cell r="E103">
            <v>0</v>
          </cell>
          <cell r="F103">
            <v>12780000</v>
          </cell>
          <cell r="G103">
            <v>0</v>
          </cell>
          <cell r="H103">
            <v>0</v>
          </cell>
          <cell r="I103">
            <v>0</v>
          </cell>
          <cell r="J103">
            <v>703</v>
          </cell>
          <cell r="K103">
            <v>0</v>
          </cell>
          <cell r="L103">
            <v>12780000</v>
          </cell>
          <cell r="M103">
            <v>0</v>
          </cell>
          <cell r="N103">
            <v>0</v>
          </cell>
          <cell r="O103">
            <v>0</v>
          </cell>
          <cell r="P103">
            <v>196840</v>
          </cell>
        </row>
        <row r="104">
          <cell r="A104" t="str">
            <v>A.4.1</v>
          </cell>
          <cell r="B104" t="str">
            <v xml:space="preserve">  6.9KV VCB 1250A 40KA , SWITCHGEAR INCOMING &amp; TIe PANEL &amp; FEEDER PANEL</v>
          </cell>
          <cell r="C104">
            <v>5</v>
          </cell>
          <cell r="D104" t="str">
            <v>PNL</v>
          </cell>
          <cell r="E104">
            <v>800000</v>
          </cell>
          <cell r="F104">
            <v>4000000</v>
          </cell>
        </row>
        <row r="105">
          <cell r="A105" t="str">
            <v>*</v>
          </cell>
          <cell r="B105" t="str">
            <v>DWG. NO. XK11A-0000-05,06,07,08</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A106" t="str">
            <v xml:space="preserve">   A.3</v>
          </cell>
          <cell r="B106" t="str">
            <v>NO.1 SUBSTATION (場區)</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G107">
            <v>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G108">
            <v>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G109">
            <v>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G110">
            <v>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G111">
            <v>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G112">
            <v>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G113">
            <v>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G114">
            <v>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G115">
            <v>0</v>
          </cell>
          <cell r="H115">
            <v>0</v>
          </cell>
          <cell r="I115">
            <v>15</v>
          </cell>
          <cell r="J115">
            <v>45</v>
          </cell>
          <cell r="K115">
            <v>140000</v>
          </cell>
          <cell r="L115">
            <v>420000</v>
          </cell>
          <cell r="M115">
            <v>0</v>
          </cell>
          <cell r="N115">
            <v>0</v>
          </cell>
          <cell r="O115">
            <v>4200</v>
          </cell>
          <cell r="P115">
            <v>12600</v>
          </cell>
        </row>
        <row r="116">
          <cell r="B116" t="str">
            <v>SUB-TOTAL (A.3)</v>
          </cell>
          <cell r="C116">
            <v>0</v>
          </cell>
          <cell r="D116">
            <v>0</v>
          </cell>
          <cell r="E116">
            <v>0</v>
          </cell>
          <cell r="F116">
            <v>22314000</v>
          </cell>
          <cell r="G116">
            <v>0</v>
          </cell>
          <cell r="H116">
            <v>0</v>
          </cell>
          <cell r="I116">
            <v>0</v>
          </cell>
          <cell r="J116">
            <v>1302</v>
          </cell>
          <cell r="K116">
            <v>0</v>
          </cell>
          <cell r="L116">
            <v>22314000</v>
          </cell>
          <cell r="M116">
            <v>0</v>
          </cell>
          <cell r="N116">
            <v>0</v>
          </cell>
          <cell r="O116">
            <v>0</v>
          </cell>
          <cell r="P116">
            <v>364560</v>
          </cell>
        </row>
        <row r="117">
          <cell r="F117">
            <v>0</v>
          </cell>
          <cell r="G117">
            <v>0</v>
          </cell>
          <cell r="H117">
            <v>0</v>
          </cell>
          <cell r="I117">
            <v>0</v>
          </cell>
          <cell r="J117">
            <v>0</v>
          </cell>
          <cell r="K117">
            <v>0</v>
          </cell>
          <cell r="L117">
            <v>0</v>
          </cell>
          <cell r="M117">
            <v>0</v>
          </cell>
          <cell r="N117">
            <v>0</v>
          </cell>
          <cell r="O117">
            <v>0</v>
          </cell>
          <cell r="P117">
            <v>0</v>
          </cell>
        </row>
        <row r="118">
          <cell r="A118" t="str">
            <v>*</v>
          </cell>
          <cell r="B118" t="str">
            <v>DWG. NO. XK11A-0000-09,10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A119" t="str">
            <v xml:space="preserve">   A.4</v>
          </cell>
          <cell r="B119" t="str">
            <v>NO.2 SUBSTATION (碼頭區)</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G120">
            <v>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G121">
            <v>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G122">
            <v>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G123">
            <v>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G124">
            <v>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G125">
            <v>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G126">
            <v>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G127">
            <v>0</v>
          </cell>
          <cell r="H127">
            <v>0</v>
          </cell>
          <cell r="I127">
            <v>15</v>
          </cell>
          <cell r="J127">
            <v>105</v>
          </cell>
          <cell r="K127">
            <v>120000</v>
          </cell>
          <cell r="L127">
            <v>840000</v>
          </cell>
          <cell r="M127">
            <v>0</v>
          </cell>
          <cell r="N127">
            <v>0</v>
          </cell>
          <cell r="O127">
            <v>4200</v>
          </cell>
          <cell r="P127">
            <v>29400</v>
          </cell>
        </row>
        <row r="128">
          <cell r="B128" t="str">
            <v>SUB-TOTAL (A.4)</v>
          </cell>
          <cell r="C128">
            <v>0</v>
          </cell>
          <cell r="D128">
            <v>0</v>
          </cell>
          <cell r="E128">
            <v>0</v>
          </cell>
          <cell r="F128">
            <v>12280000</v>
          </cell>
          <cell r="G128">
            <v>0</v>
          </cell>
          <cell r="H128">
            <v>0</v>
          </cell>
          <cell r="I128">
            <v>0</v>
          </cell>
          <cell r="J128">
            <v>693</v>
          </cell>
          <cell r="K128">
            <v>0</v>
          </cell>
          <cell r="L128">
            <v>12280000</v>
          </cell>
          <cell r="M128">
            <v>0</v>
          </cell>
          <cell r="N128">
            <v>0</v>
          </cell>
          <cell r="O128">
            <v>0</v>
          </cell>
          <cell r="P128">
            <v>194040</v>
          </cell>
        </row>
        <row r="129">
          <cell r="F129">
            <v>0</v>
          </cell>
          <cell r="G129">
            <v>0</v>
          </cell>
          <cell r="H129">
            <v>0</v>
          </cell>
          <cell r="I129">
            <v>0</v>
          </cell>
          <cell r="J129">
            <v>0</v>
          </cell>
          <cell r="K129">
            <v>0</v>
          </cell>
          <cell r="L129">
            <v>0</v>
          </cell>
          <cell r="M129">
            <v>0</v>
          </cell>
          <cell r="N129">
            <v>0</v>
          </cell>
          <cell r="O129">
            <v>0</v>
          </cell>
          <cell r="P129">
            <v>0</v>
          </cell>
          <cell r="Q129">
            <v>0</v>
          </cell>
        </row>
        <row r="130">
          <cell r="A130" t="str">
            <v>A.5</v>
          </cell>
          <cell r="B130" t="str">
            <v xml:space="preserve"> DISEL STAND-BY GENERATOR 1250KW OUTPUT,</v>
          </cell>
          <cell r="C130">
            <v>1</v>
          </cell>
          <cell r="D130" t="str">
            <v>SET</v>
          </cell>
          <cell r="E130">
            <v>6250000</v>
          </cell>
          <cell r="F130">
            <v>6250000</v>
          </cell>
          <cell r="G130">
            <v>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row>
        <row r="133">
          <cell r="A133" t="str">
            <v>A.6</v>
          </cell>
          <cell r="B133" t="str">
            <v>3 PHASE 480V-120V UPS</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G134">
            <v>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G135">
            <v>0</v>
          </cell>
          <cell r="H135">
            <v>0</v>
          </cell>
          <cell r="I135">
            <v>50</v>
          </cell>
          <cell r="J135">
            <v>50</v>
          </cell>
          <cell r="K135">
            <v>300000</v>
          </cell>
          <cell r="L135">
            <v>300000</v>
          </cell>
          <cell r="M135">
            <v>0</v>
          </cell>
          <cell r="N135">
            <v>0</v>
          </cell>
          <cell r="O135">
            <v>14000</v>
          </cell>
          <cell r="P135">
            <v>14000</v>
          </cell>
        </row>
        <row r="136">
          <cell r="A136" t="str">
            <v>A.8.1</v>
          </cell>
          <cell r="B136" t="str">
            <v>SUB-TOTAL (A.6)</v>
          </cell>
          <cell r="C136">
            <v>0</v>
          </cell>
          <cell r="D136">
            <v>0</v>
          </cell>
          <cell r="E136">
            <v>0</v>
          </cell>
          <cell r="F136">
            <v>1550000</v>
          </cell>
          <cell r="G136">
            <v>0</v>
          </cell>
          <cell r="H136">
            <v>0</v>
          </cell>
          <cell r="I136">
            <v>0</v>
          </cell>
          <cell r="J136">
            <v>238</v>
          </cell>
          <cell r="K136">
            <v>0</v>
          </cell>
          <cell r="L136">
            <v>1550000</v>
          </cell>
          <cell r="M136">
            <v>0</v>
          </cell>
          <cell r="N136">
            <v>0</v>
          </cell>
          <cell r="O136">
            <v>0</v>
          </cell>
          <cell r="P136">
            <v>66640</v>
          </cell>
        </row>
        <row r="137">
          <cell r="F137">
            <v>0</v>
          </cell>
          <cell r="H137">
            <v>0</v>
          </cell>
        </row>
        <row r="138">
          <cell r="A138" t="str">
            <v>A.7</v>
          </cell>
          <cell r="B138" t="str">
            <v xml:space="preserve">  DC POWER SUPPLY       </v>
          </cell>
          <cell r="J138">
            <v>0</v>
          </cell>
          <cell r="K138">
            <v>0</v>
          </cell>
          <cell r="L138">
            <v>0</v>
          </cell>
          <cell r="M138">
            <v>0</v>
          </cell>
          <cell r="N138">
            <v>0</v>
          </cell>
          <cell r="O138">
            <v>0</v>
          </cell>
          <cell r="P138">
            <v>0</v>
          </cell>
        </row>
        <row r="139">
          <cell r="A139" t="str">
            <v>A.7.1</v>
          </cell>
          <cell r="B139" t="str">
            <v xml:space="preserve"> 125VDC CHAGER, 50A,  W/ 60AH LEAD-CALCIUM BATTERY &amp; RACK</v>
          </cell>
          <cell r="C139">
            <v>1</v>
          </cell>
          <cell r="D139" t="str">
            <v>SET</v>
          </cell>
          <cell r="E139">
            <v>325000</v>
          </cell>
          <cell r="F139">
            <v>325000</v>
          </cell>
          <cell r="G139">
            <v>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G140">
            <v>0</v>
          </cell>
          <cell r="H140">
            <v>0</v>
          </cell>
          <cell r="I140">
            <v>35</v>
          </cell>
          <cell r="J140">
            <v>70</v>
          </cell>
          <cell r="K140">
            <v>245000</v>
          </cell>
          <cell r="L140">
            <v>490000</v>
          </cell>
          <cell r="M140">
            <v>0</v>
          </cell>
          <cell r="N140">
            <v>0</v>
          </cell>
          <cell r="O140">
            <v>9800</v>
          </cell>
          <cell r="P140">
            <v>19600</v>
          </cell>
        </row>
        <row r="141">
          <cell r="B141" t="str">
            <v>SUB-TOTAL (A7)</v>
          </cell>
          <cell r="C141">
            <v>0</v>
          </cell>
          <cell r="D141">
            <v>0</v>
          </cell>
          <cell r="E141">
            <v>0</v>
          </cell>
          <cell r="F141">
            <v>815000</v>
          </cell>
          <cell r="G141">
            <v>0</v>
          </cell>
          <cell r="H141">
            <v>0</v>
          </cell>
          <cell r="I141">
            <v>0</v>
          </cell>
          <cell r="J141">
            <v>120</v>
          </cell>
          <cell r="K141">
            <v>0</v>
          </cell>
          <cell r="L141">
            <v>815000</v>
          </cell>
          <cell r="M141">
            <v>0</v>
          </cell>
          <cell r="N141">
            <v>0</v>
          </cell>
          <cell r="O141">
            <v>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G144">
            <v>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G146">
            <v>0</v>
          </cell>
          <cell r="H146">
            <v>0</v>
          </cell>
          <cell r="I146">
            <v>20</v>
          </cell>
          <cell r="J146">
            <v>120</v>
          </cell>
          <cell r="K146">
            <v>140000</v>
          </cell>
          <cell r="L146">
            <v>840000</v>
          </cell>
          <cell r="M146">
            <v>0</v>
          </cell>
          <cell r="N146">
            <v>0</v>
          </cell>
          <cell r="O146">
            <v>5600</v>
          </cell>
          <cell r="P146">
            <v>33600</v>
          </cell>
        </row>
        <row r="147">
          <cell r="B147" t="str">
            <v>PNL. NO. POWER PANEL.</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row>
        <row r="148">
          <cell r="A148" t="str">
            <v>A.8.3</v>
          </cell>
          <cell r="B148" t="str">
            <v>DRY RTANSFORMER, WEATHER PROOF ENCLOSURE</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G149">
            <v>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G150">
            <v>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G151">
            <v>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G152">
            <v>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G153">
            <v>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G154">
            <v>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G155">
            <v>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G157">
            <v>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MOSAIC PANEL SIZE 2000(W)x1000(H)MM., W/ LIGHT x60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row>
        <row r="160">
          <cell r="B160" t="str">
            <v>SUB-TOTAL (A.8)</v>
          </cell>
          <cell r="C160">
            <v>0</v>
          </cell>
          <cell r="D160">
            <v>0</v>
          </cell>
          <cell r="E160">
            <v>0</v>
          </cell>
          <cell r="F160">
            <v>2996000</v>
          </cell>
          <cell r="G160">
            <v>0</v>
          </cell>
          <cell r="H160">
            <v>0</v>
          </cell>
          <cell r="I160">
            <v>0</v>
          </cell>
          <cell r="J160">
            <v>677</v>
          </cell>
          <cell r="K160">
            <v>0</v>
          </cell>
          <cell r="L160">
            <v>2996000</v>
          </cell>
          <cell r="M160">
            <v>0</v>
          </cell>
          <cell r="N160">
            <v>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G162">
            <v>0</v>
          </cell>
          <cell r="H162">
            <v>0</v>
          </cell>
          <cell r="I162">
            <v>1607</v>
          </cell>
          <cell r="J162">
            <v>1607</v>
          </cell>
          <cell r="K162" t="str">
            <v>M+L</v>
          </cell>
          <cell r="L162" t="str">
            <v>M+L</v>
          </cell>
          <cell r="M162">
            <v>0</v>
          </cell>
          <cell r="N162">
            <v>0</v>
          </cell>
          <cell r="O162">
            <v>1800000</v>
          </cell>
          <cell r="P162">
            <v>1800000</v>
          </cell>
        </row>
        <row r="163">
          <cell r="F163">
            <v>0</v>
          </cell>
          <cell r="G163">
            <v>0</v>
          </cell>
          <cell r="H163">
            <v>0</v>
          </cell>
          <cell r="I163">
            <v>0</v>
          </cell>
          <cell r="J163">
            <v>0</v>
          </cell>
          <cell r="K163">
            <v>0</v>
          </cell>
          <cell r="L163">
            <v>0</v>
          </cell>
          <cell r="M163">
            <v>0</v>
          </cell>
          <cell r="N163">
            <v>0</v>
          </cell>
          <cell r="O163">
            <v>0</v>
          </cell>
          <cell r="P163">
            <v>0</v>
          </cell>
        </row>
        <row r="164">
          <cell r="A164">
            <v>10</v>
          </cell>
          <cell r="B164" t="str">
            <v>SUB-TOTAL : (A)</v>
          </cell>
          <cell r="C164">
            <v>15000</v>
          </cell>
          <cell r="D164" t="str">
            <v>M</v>
          </cell>
          <cell r="E164">
            <v>223</v>
          </cell>
          <cell r="F164">
            <v>138612100</v>
          </cell>
          <cell r="G164">
            <v>0</v>
          </cell>
          <cell r="H164">
            <v>0</v>
          </cell>
          <cell r="I164">
            <v>0</v>
          </cell>
          <cell r="J164">
            <v>13764</v>
          </cell>
          <cell r="K164">
            <v>0</v>
          </cell>
          <cell r="L164">
            <v>138612100</v>
          </cell>
          <cell r="M164">
            <v>0</v>
          </cell>
          <cell r="N164">
            <v>0</v>
          </cell>
          <cell r="O164">
            <v>0</v>
          </cell>
          <cell r="P164">
            <v>6155030</v>
          </cell>
        </row>
        <row r="165">
          <cell r="A165" t="str">
            <v>a_x000E_6</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row>
        <row r="166">
          <cell r="A166" t="str">
            <v>B</v>
          </cell>
          <cell r="B166" t="str">
            <v>CABLE &amp; WIRE FOR POWER SYSTEM</v>
          </cell>
          <cell r="C166">
            <v>130730</v>
          </cell>
          <cell r="D166" t="str">
            <v>M</v>
          </cell>
          <cell r="H166">
            <v>0</v>
          </cell>
          <cell r="I166">
            <v>0.11700000000000001</v>
          </cell>
          <cell r="J166">
            <v>35</v>
          </cell>
          <cell r="K166">
            <v>28</v>
          </cell>
          <cell r="L166">
            <v>8400</v>
          </cell>
          <cell r="M166">
            <v>0</v>
          </cell>
          <cell r="N166">
            <v>0</v>
          </cell>
          <cell r="O166">
            <v>33</v>
          </cell>
          <cell r="P166">
            <v>9900</v>
          </cell>
        </row>
        <row r="167">
          <cell r="A167">
            <v>13</v>
          </cell>
          <cell r="B167" t="str">
            <v xml:space="preserve">    4/C 60 sq.mm </v>
          </cell>
          <cell r="C167">
            <v>300</v>
          </cell>
          <cell r="D167" t="str">
            <v>M</v>
          </cell>
          <cell r="E167">
            <v>232</v>
          </cell>
          <cell r="F167">
            <v>0</v>
          </cell>
          <cell r="G167">
            <v>0</v>
          </cell>
          <cell r="H167">
            <v>0</v>
          </cell>
          <cell r="I167">
            <v>0</v>
          </cell>
          <cell r="J167">
            <v>0</v>
          </cell>
          <cell r="K167">
            <v>0</v>
          </cell>
          <cell r="L167">
            <v>0</v>
          </cell>
          <cell r="M167">
            <v>0</v>
          </cell>
          <cell r="N167">
            <v>0</v>
          </cell>
          <cell r="O167">
            <v>0</v>
          </cell>
          <cell r="P167">
            <v>0</v>
          </cell>
          <cell r="Q167">
            <v>0</v>
          </cell>
        </row>
        <row r="168">
          <cell r="A168" t="str">
            <v>B</v>
          </cell>
          <cell r="B168" t="str">
            <v xml:space="preserve"> POWER DISTRIBUTION SYSTEM</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row>
        <row r="169">
          <cell r="F169">
            <v>0</v>
          </cell>
          <cell r="G169">
            <v>0</v>
          </cell>
          <cell r="H169">
            <v>0</v>
          </cell>
          <cell r="I169">
            <v>0</v>
          </cell>
          <cell r="J169">
            <v>0</v>
          </cell>
          <cell r="K169">
            <v>0</v>
          </cell>
          <cell r="L169">
            <v>0</v>
          </cell>
          <cell r="M169">
            <v>0</v>
          </cell>
          <cell r="N169">
            <v>0</v>
          </cell>
          <cell r="O169">
            <v>0</v>
          </cell>
          <cell r="P169">
            <v>0</v>
          </cell>
        </row>
        <row r="170">
          <cell r="B170" t="str">
            <v xml:space="preserve"> 600V POWER CABLE, XLPE INSU. PVC JACKET</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G171">
            <v>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G172">
            <v>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G173">
            <v>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G174">
            <v>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G175">
            <v>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G176">
            <v>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G177">
            <v>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G178">
            <v>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G179">
            <v>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G180">
            <v>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G181">
            <v>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G182">
            <v>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G183">
            <v>0</v>
          </cell>
          <cell r="H183">
            <v>0</v>
          </cell>
          <cell r="I183">
            <v>0.32500000000000001</v>
          </cell>
          <cell r="J183">
            <v>98</v>
          </cell>
          <cell r="K183">
            <v>232</v>
          </cell>
          <cell r="L183">
            <v>69600</v>
          </cell>
          <cell r="M183">
            <v>0</v>
          </cell>
          <cell r="N183">
            <v>0</v>
          </cell>
          <cell r="O183">
            <v>91</v>
          </cell>
          <cell r="P183">
            <v>27300</v>
          </cell>
        </row>
        <row r="184">
          <cell r="E184">
            <v>0</v>
          </cell>
          <cell r="F184">
            <v>0</v>
          </cell>
          <cell r="G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G186">
            <v>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G187">
            <v>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G188">
            <v>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G189">
            <v>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G190">
            <v>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G191">
            <v>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G192">
            <v>0</v>
          </cell>
          <cell r="H192">
            <v>0</v>
          </cell>
          <cell r="I192">
            <v>0.16</v>
          </cell>
          <cell r="J192">
            <v>48</v>
          </cell>
          <cell r="K192">
            <v>83</v>
          </cell>
          <cell r="L192">
            <v>24900</v>
          </cell>
          <cell r="M192">
            <v>0</v>
          </cell>
          <cell r="N192">
            <v>0</v>
          </cell>
          <cell r="O192">
            <v>45</v>
          </cell>
          <cell r="P192">
            <v>13500</v>
          </cell>
        </row>
        <row r="193">
          <cell r="E193">
            <v>0</v>
          </cell>
          <cell r="F193">
            <v>0</v>
          </cell>
          <cell r="G193">
            <v>0</v>
          </cell>
          <cell r="H193">
            <v>0</v>
          </cell>
          <cell r="I193">
            <v>0</v>
          </cell>
          <cell r="J193">
            <v>0</v>
          </cell>
          <cell r="K193">
            <v>0</v>
          </cell>
          <cell r="L193">
            <v>0</v>
          </cell>
          <cell r="M193">
            <v>0</v>
          </cell>
          <cell r="N193">
            <v>0</v>
          </cell>
          <cell r="O193">
            <v>0</v>
          </cell>
          <cell r="P193">
            <v>0</v>
          </cell>
        </row>
        <row r="194">
          <cell r="B194" t="str">
            <v>8KV POWER CABLE, XLPE INSU. PVC JACKET</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G195">
            <v>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G196">
            <v>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G197">
            <v>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G198">
            <v>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G199">
            <v>0</v>
          </cell>
          <cell r="H199">
            <v>0</v>
          </cell>
          <cell r="I199">
            <v>0.27400000000000002</v>
          </cell>
          <cell r="J199">
            <v>4795</v>
          </cell>
          <cell r="K199">
            <v>306</v>
          </cell>
          <cell r="L199">
            <v>5355000</v>
          </cell>
          <cell r="M199">
            <v>0</v>
          </cell>
          <cell r="N199">
            <v>0</v>
          </cell>
          <cell r="O199">
            <v>77</v>
          </cell>
          <cell r="P199">
            <v>1347500</v>
          </cell>
        </row>
        <row r="200">
          <cell r="B200" t="str">
            <v xml:space="preserve"> WEATHER PROOF, NEMA-4X</v>
          </cell>
          <cell r="F200">
            <v>0</v>
          </cell>
          <cell r="G200">
            <v>0</v>
          </cell>
          <cell r="H200">
            <v>0</v>
          </cell>
          <cell r="I200">
            <v>0</v>
          </cell>
          <cell r="J200">
            <v>0</v>
          </cell>
          <cell r="K200">
            <v>0</v>
          </cell>
          <cell r="L200">
            <v>0</v>
          </cell>
          <cell r="M200">
            <v>0</v>
          </cell>
          <cell r="N200">
            <v>0</v>
          </cell>
          <cell r="O200">
            <v>0</v>
          </cell>
          <cell r="P200">
            <v>0</v>
          </cell>
        </row>
        <row r="201">
          <cell r="B201" t="str">
            <v>8KV TERMINATION KIT, HEAT SHRINKABLE TYPE</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G202">
            <v>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G203">
            <v>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G204">
            <v>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G205">
            <v>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G206">
            <v>0</v>
          </cell>
          <cell r="H206">
            <v>0</v>
          </cell>
          <cell r="I206">
            <v>4.5</v>
          </cell>
          <cell r="J206">
            <v>180</v>
          </cell>
          <cell r="K206">
            <v>1585</v>
          </cell>
          <cell r="L206">
            <v>63400</v>
          </cell>
          <cell r="M206">
            <v>0</v>
          </cell>
          <cell r="N206">
            <v>0</v>
          </cell>
          <cell r="O206">
            <v>1260</v>
          </cell>
          <cell r="P206">
            <v>50400</v>
          </cell>
        </row>
        <row r="207">
          <cell r="F207">
            <v>0</v>
          </cell>
          <cell r="G207">
            <v>0</v>
          </cell>
          <cell r="H207">
            <v>0</v>
          </cell>
          <cell r="I207">
            <v>0</v>
          </cell>
          <cell r="J207">
            <v>0</v>
          </cell>
          <cell r="K207">
            <v>0</v>
          </cell>
          <cell r="L207">
            <v>0</v>
          </cell>
          <cell r="M207">
            <v>0</v>
          </cell>
          <cell r="N207">
            <v>0</v>
          </cell>
          <cell r="O207">
            <v>0</v>
          </cell>
          <cell r="P207">
            <v>0</v>
          </cell>
        </row>
        <row r="208">
          <cell r="B208" t="str">
            <v xml:space="preserve"> RSG CONDUIT WITH COUPLING, THICK WALL</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row>
        <row r="209">
          <cell r="B209" t="str">
            <v xml:space="preserve"> (ANSI C80.1 NPT THREADED)</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G210">
            <v>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G211">
            <v>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G212">
            <v>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G213">
            <v>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G214">
            <v>0</v>
          </cell>
          <cell r="H214">
            <v>0</v>
          </cell>
          <cell r="I214">
            <v>0</v>
          </cell>
          <cell r="J214">
            <v>0</v>
          </cell>
          <cell r="K214">
            <v>0</v>
          </cell>
          <cell r="L214">
            <v>0</v>
          </cell>
          <cell r="M214">
            <v>0</v>
          </cell>
          <cell r="N214">
            <v>0</v>
          </cell>
          <cell r="O214">
            <v>0</v>
          </cell>
          <cell r="P214">
            <v>0</v>
          </cell>
        </row>
        <row r="215">
          <cell r="B215" t="str">
            <v xml:space="preserve"> FLEXIBLE CONDUIT, LIQUID-TIGHT, UA TYPE</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G216">
            <v>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G217">
            <v>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G218">
            <v>0</v>
          </cell>
          <cell r="H218">
            <v>0</v>
          </cell>
          <cell r="I218">
            <v>2.08</v>
          </cell>
          <cell r="J218">
            <v>42</v>
          </cell>
          <cell r="K218">
            <v>1307</v>
          </cell>
          <cell r="L218">
            <v>26140</v>
          </cell>
          <cell r="M218">
            <v>0</v>
          </cell>
          <cell r="N218">
            <v>0</v>
          </cell>
          <cell r="O218">
            <v>582</v>
          </cell>
          <cell r="P218">
            <v>11640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G220">
            <v>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G223">
            <v>0</v>
          </cell>
          <cell r="H223">
            <v>0</v>
          </cell>
          <cell r="I223">
            <v>0.15</v>
          </cell>
          <cell r="J223">
            <v>165</v>
          </cell>
          <cell r="K223">
            <v>20</v>
          </cell>
          <cell r="L223">
            <v>22000</v>
          </cell>
          <cell r="M223">
            <v>0</v>
          </cell>
          <cell r="N223">
            <v>0</v>
          </cell>
          <cell r="O223">
            <v>42</v>
          </cell>
          <cell r="P223">
            <v>46200</v>
          </cell>
        </row>
        <row r="224">
          <cell r="A224" t="str">
            <v>A.2.1</v>
          </cell>
          <cell r="B224" t="str">
            <v xml:space="preserve">  6.9KV VCB 4000A 40KA , SWITCHGEAR INCOMING &amp; TIE PANEL </v>
          </cell>
          <cell r="C224">
            <v>3</v>
          </cell>
          <cell r="D224" t="str">
            <v>PNL</v>
          </cell>
          <cell r="E224">
            <v>0</v>
          </cell>
          <cell r="F224">
            <v>0</v>
          </cell>
          <cell r="G224">
            <v>0</v>
          </cell>
          <cell r="H224">
            <v>0</v>
          </cell>
          <cell r="I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G225">
            <v>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row>
        <row r="227">
          <cell r="F227">
            <v>0</v>
          </cell>
          <cell r="G227">
            <v>0</v>
          </cell>
          <cell r="H227">
            <v>0</v>
          </cell>
          <cell r="I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G228">
            <v>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C229">
            <v>0</v>
          </cell>
          <cell r="D229">
            <v>0</v>
          </cell>
          <cell r="E229">
            <v>0</v>
          </cell>
          <cell r="F229">
            <v>0</v>
          </cell>
          <cell r="G229">
            <v>0</v>
          </cell>
          <cell r="H229">
            <v>0</v>
          </cell>
          <cell r="I229">
            <v>5</v>
          </cell>
          <cell r="J229">
            <v>0</v>
          </cell>
          <cell r="K229">
            <v>0</v>
          </cell>
          <cell r="L229">
            <v>0</v>
          </cell>
          <cell r="M229">
            <v>0</v>
          </cell>
          <cell r="N229">
            <v>0</v>
          </cell>
          <cell r="O229">
            <v>0</v>
          </cell>
          <cell r="P229">
            <v>0</v>
          </cell>
        </row>
        <row r="230">
          <cell r="F230">
            <v>0</v>
          </cell>
          <cell r="G230">
            <v>0</v>
          </cell>
          <cell r="H230">
            <v>0</v>
          </cell>
          <cell r="I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G231">
            <v>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row>
        <row r="233">
          <cell r="F233">
            <v>0</v>
          </cell>
          <cell r="G233">
            <v>0</v>
          </cell>
          <cell r="H233">
            <v>0</v>
          </cell>
          <cell r="I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G234">
            <v>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F236">
            <v>0</v>
          </cell>
          <cell r="G236">
            <v>0</v>
          </cell>
          <cell r="H236">
            <v>0</v>
          </cell>
          <cell r="I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G237">
            <v>0</v>
          </cell>
          <cell r="H237">
            <v>0</v>
          </cell>
          <cell r="I237">
            <v>0</v>
          </cell>
          <cell r="J237">
            <v>0</v>
          </cell>
          <cell r="K237">
            <v>1000</v>
          </cell>
          <cell r="L237">
            <v>52000</v>
          </cell>
          <cell r="M237">
            <v>0</v>
          </cell>
          <cell r="N237">
            <v>0</v>
          </cell>
          <cell r="O237">
            <v>0</v>
          </cell>
          <cell r="P237">
            <v>0</v>
          </cell>
        </row>
        <row r="238">
          <cell r="F238">
            <v>0</v>
          </cell>
          <cell r="G238">
            <v>0</v>
          </cell>
          <cell r="H238">
            <v>0</v>
          </cell>
          <cell r="I238">
            <v>0</v>
          </cell>
          <cell r="J238">
            <v>0</v>
          </cell>
          <cell r="K238">
            <v>0</v>
          </cell>
          <cell r="L238">
            <v>0</v>
          </cell>
          <cell r="M238">
            <v>0</v>
          </cell>
          <cell r="N238">
            <v>0</v>
          </cell>
          <cell r="O238">
            <v>0</v>
          </cell>
          <cell r="P238">
            <v>0</v>
          </cell>
        </row>
        <row r="239">
          <cell r="B239" t="str">
            <v xml:space="preserve"> CABLE TRAY, LADDER TYPE H.D. GALV. STEEL</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row>
        <row r="240">
          <cell r="B240" t="str">
            <v xml:space="preserve"> W/ ANODIC TREATMENT &amp; EXPOSY COATING(50u)</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row>
        <row r="241">
          <cell r="B241" t="str">
            <v xml:space="preserve"> STRAIGHT SECTION,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G242">
            <v>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G243">
            <v>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G244">
            <v>0</v>
          </cell>
          <cell r="H244">
            <v>0</v>
          </cell>
          <cell r="I244">
            <v>1</v>
          </cell>
          <cell r="J244">
            <v>160</v>
          </cell>
          <cell r="K244">
            <v>450</v>
          </cell>
          <cell r="L244">
            <v>72000</v>
          </cell>
          <cell r="M244">
            <v>0</v>
          </cell>
          <cell r="N244">
            <v>0</v>
          </cell>
          <cell r="O244">
            <v>280</v>
          </cell>
          <cell r="P244">
            <v>44800</v>
          </cell>
        </row>
        <row r="245">
          <cell r="F245">
            <v>0</v>
          </cell>
          <cell r="G245">
            <v>0</v>
          </cell>
          <cell r="H245">
            <v>0</v>
          </cell>
          <cell r="I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G246">
            <v>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row>
        <row r="248">
          <cell r="B248" t="str">
            <v xml:space="preserve"> STRAIGHT SECTION, 600 mm WIDE</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row>
        <row r="249">
          <cell r="F249">
            <v>0</v>
          </cell>
          <cell r="G249">
            <v>0</v>
          </cell>
          <cell r="H249">
            <v>0</v>
          </cell>
          <cell r="I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G250">
            <v>0</v>
          </cell>
          <cell r="H250">
            <v>0</v>
          </cell>
          <cell r="I250">
            <v>113.39999999999999</v>
          </cell>
          <cell r="J250">
            <v>113</v>
          </cell>
          <cell r="K250">
            <v>174320</v>
          </cell>
          <cell r="L250">
            <v>174320</v>
          </cell>
          <cell r="M250">
            <v>0</v>
          </cell>
          <cell r="N250">
            <v>0</v>
          </cell>
          <cell r="O250">
            <v>31752</v>
          </cell>
          <cell r="P250">
            <v>31752</v>
          </cell>
        </row>
        <row r="251">
          <cell r="F251">
            <v>0</v>
          </cell>
          <cell r="G251">
            <v>0</v>
          </cell>
          <cell r="H251">
            <v>0</v>
          </cell>
          <cell r="I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G252">
            <v>0</v>
          </cell>
          <cell r="H252">
            <v>0</v>
          </cell>
          <cell r="I252">
            <v>0.15</v>
          </cell>
          <cell r="J252">
            <v>593</v>
          </cell>
          <cell r="K252">
            <v>20</v>
          </cell>
          <cell r="L252">
            <v>79000</v>
          </cell>
          <cell r="M252">
            <v>0</v>
          </cell>
          <cell r="N252">
            <v>0</v>
          </cell>
          <cell r="O252">
            <v>42</v>
          </cell>
          <cell r="P252">
            <v>165900</v>
          </cell>
        </row>
        <row r="253">
          <cell r="F253">
            <v>0</v>
          </cell>
          <cell r="G253">
            <v>0</v>
          </cell>
          <cell r="H253">
            <v>0</v>
          </cell>
          <cell r="I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G254">
            <v>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3000(L)x1600(D)x2200(H)MM., W/ DOORS</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row>
        <row r="257">
          <cell r="F257">
            <v>0</v>
          </cell>
          <cell r="G257">
            <v>0</v>
          </cell>
          <cell r="H257">
            <v>0</v>
          </cell>
          <cell r="I257">
            <v>0</v>
          </cell>
          <cell r="J257">
            <v>0</v>
          </cell>
          <cell r="K257">
            <v>0</v>
          </cell>
          <cell r="L257">
            <v>0</v>
          </cell>
          <cell r="M257">
            <v>0</v>
          </cell>
          <cell r="N257">
            <v>0</v>
          </cell>
          <cell r="O257">
            <v>0</v>
          </cell>
          <cell r="P257">
            <v>0</v>
          </cell>
          <cell r="Q257">
            <v>0</v>
          </cell>
        </row>
        <row r="258">
          <cell r="A258">
            <v>52</v>
          </cell>
          <cell r="B258" t="str">
            <v xml:space="preserve">JUNCTION BOX, INDOOR TYPE, </v>
          </cell>
          <cell r="C258">
            <v>3</v>
          </cell>
          <cell r="D258" t="str">
            <v>SET</v>
          </cell>
          <cell r="E258">
            <v>16000</v>
          </cell>
          <cell r="F258">
            <v>48000</v>
          </cell>
          <cell r="G258">
            <v>0</v>
          </cell>
          <cell r="H258">
            <v>0</v>
          </cell>
          <cell r="I258">
            <v>15</v>
          </cell>
          <cell r="J258">
            <v>45</v>
          </cell>
          <cell r="K258">
            <v>16000</v>
          </cell>
          <cell r="L258">
            <v>48000</v>
          </cell>
          <cell r="M258">
            <v>0</v>
          </cell>
          <cell r="N258">
            <v>0</v>
          </cell>
          <cell r="O258">
            <v>4200</v>
          </cell>
          <cell r="P258">
            <v>12600</v>
          </cell>
        </row>
        <row r="259">
          <cell r="B259" t="str">
            <v>W/ TB.(FOR 2.0MM. WIRE) X 200P</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0">
          <cell r="F260">
            <v>0</v>
          </cell>
          <cell r="G260">
            <v>0</v>
          </cell>
          <cell r="H260">
            <v>0</v>
          </cell>
          <cell r="I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G261">
            <v>0</v>
          </cell>
          <cell r="H261">
            <v>0</v>
          </cell>
          <cell r="I261">
            <v>963.71999999999991</v>
          </cell>
          <cell r="J261">
            <v>964</v>
          </cell>
          <cell r="K261">
            <v>677772</v>
          </cell>
          <cell r="L261">
            <v>677772</v>
          </cell>
          <cell r="M261">
            <v>0</v>
          </cell>
          <cell r="N261">
            <v>0</v>
          </cell>
          <cell r="O261">
            <v>269842</v>
          </cell>
          <cell r="P261">
            <v>269842</v>
          </cell>
        </row>
        <row r="262">
          <cell r="F262">
            <v>0</v>
          </cell>
          <cell r="G262">
            <v>0</v>
          </cell>
          <cell r="H262">
            <v>0</v>
          </cell>
          <cell r="I262">
            <v>0</v>
          </cell>
          <cell r="J262">
            <v>0</v>
          </cell>
          <cell r="K262">
            <v>0</v>
          </cell>
          <cell r="L262">
            <v>0</v>
          </cell>
          <cell r="M262">
            <v>0</v>
          </cell>
          <cell r="N262">
            <v>0</v>
          </cell>
          <cell r="O262">
            <v>0</v>
          </cell>
          <cell r="P262">
            <v>0</v>
          </cell>
        </row>
        <row r="263">
          <cell r="B263" t="str">
            <v>SUB-TOTAL : (B)</v>
          </cell>
          <cell r="C263">
            <v>0</v>
          </cell>
          <cell r="D263">
            <v>0</v>
          </cell>
          <cell r="E263">
            <v>0</v>
          </cell>
          <cell r="F263">
            <v>23270172</v>
          </cell>
          <cell r="G263">
            <v>0</v>
          </cell>
          <cell r="H263">
            <v>0</v>
          </cell>
          <cell r="I263">
            <v>0</v>
          </cell>
          <cell r="J263">
            <v>33088</v>
          </cell>
          <cell r="K263">
            <v>0</v>
          </cell>
          <cell r="L263">
            <v>23270172</v>
          </cell>
          <cell r="M263">
            <v>0</v>
          </cell>
          <cell r="N263">
            <v>0</v>
          </cell>
          <cell r="O263">
            <v>0</v>
          </cell>
          <cell r="P263">
            <v>9262383</v>
          </cell>
        </row>
        <row r="264">
          <cell r="F264">
            <v>0</v>
          </cell>
          <cell r="G264">
            <v>0</v>
          </cell>
          <cell r="H264">
            <v>0</v>
          </cell>
          <cell r="I264">
            <v>0</v>
          </cell>
          <cell r="J264">
            <v>0</v>
          </cell>
          <cell r="K264">
            <v>0</v>
          </cell>
          <cell r="L264">
            <v>0</v>
          </cell>
          <cell r="M264">
            <v>0</v>
          </cell>
          <cell r="N264">
            <v>0</v>
          </cell>
          <cell r="O264">
            <v>0</v>
          </cell>
          <cell r="P264">
            <v>0</v>
          </cell>
        </row>
        <row r="265">
          <cell r="A265">
            <v>0</v>
          </cell>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row>
        <row r="266">
          <cell r="F266">
            <v>0</v>
          </cell>
          <cell r="G266">
            <v>0</v>
          </cell>
          <cell r="H266">
            <v>0</v>
          </cell>
          <cell r="I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C267">
            <v>350</v>
          </cell>
          <cell r="D267" t="str">
            <v>M</v>
          </cell>
          <cell r="E267">
            <v>26</v>
          </cell>
          <cell r="F267">
            <v>0</v>
          </cell>
          <cell r="G267">
            <v>0</v>
          </cell>
          <cell r="H267">
            <v>0</v>
          </cell>
          <cell r="I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G268">
            <v>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C269">
            <v>0</v>
          </cell>
          <cell r="D269">
            <v>0</v>
          </cell>
          <cell r="E269">
            <v>0</v>
          </cell>
          <cell r="F269">
            <v>0</v>
          </cell>
          <cell r="G269">
            <v>0</v>
          </cell>
          <cell r="H269">
            <v>0</v>
          </cell>
          <cell r="I269">
            <v>0.5</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G270">
            <v>0</v>
          </cell>
          <cell r="H270">
            <v>0</v>
          </cell>
          <cell r="I270">
            <v>10</v>
          </cell>
          <cell r="J270">
            <v>10</v>
          </cell>
          <cell r="K270">
            <v>13000</v>
          </cell>
          <cell r="L270">
            <v>13000</v>
          </cell>
          <cell r="M270">
            <v>0</v>
          </cell>
          <cell r="N270">
            <v>0</v>
          </cell>
          <cell r="O270">
            <v>2800</v>
          </cell>
          <cell r="P270">
            <v>2800</v>
          </cell>
        </row>
        <row r="271">
          <cell r="A271">
            <v>11</v>
          </cell>
          <cell r="B271" t="str">
            <v>MAIN 3P30A,BRANCH 2P 20A 8 CKT</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G272">
            <v>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C273">
            <v>0</v>
          </cell>
          <cell r="D273">
            <v>0</v>
          </cell>
          <cell r="E273">
            <v>0</v>
          </cell>
          <cell r="F273">
            <v>0</v>
          </cell>
          <cell r="G273">
            <v>0</v>
          </cell>
          <cell r="H273">
            <v>0</v>
          </cell>
          <cell r="I273">
            <v>0.56000000000000005</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G274">
            <v>0</v>
          </cell>
          <cell r="H274">
            <v>0</v>
          </cell>
          <cell r="I274">
            <v>8</v>
          </cell>
          <cell r="J274">
            <v>8</v>
          </cell>
          <cell r="K274">
            <v>11000</v>
          </cell>
          <cell r="L274">
            <v>11000</v>
          </cell>
          <cell r="M274">
            <v>0</v>
          </cell>
          <cell r="N274">
            <v>0</v>
          </cell>
          <cell r="O274">
            <v>2240</v>
          </cell>
          <cell r="P274">
            <v>2240</v>
          </cell>
        </row>
        <row r="275">
          <cell r="B275" t="str">
            <v>240V, MAIN 3P30A,BRANCH2P 20A 6CKT</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G276">
            <v>0</v>
          </cell>
          <cell r="H276">
            <v>0</v>
          </cell>
          <cell r="I276">
            <v>8</v>
          </cell>
          <cell r="J276">
            <v>8</v>
          </cell>
          <cell r="K276">
            <v>164700</v>
          </cell>
          <cell r="L276">
            <v>164700</v>
          </cell>
          <cell r="M276">
            <v>0</v>
          </cell>
          <cell r="N276">
            <v>0</v>
          </cell>
          <cell r="O276">
            <v>2240</v>
          </cell>
          <cell r="P276">
            <v>2240</v>
          </cell>
        </row>
        <row r="277">
          <cell r="B277" t="str">
            <v>240V 2P50A 12CKT</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G278">
            <v>0</v>
          </cell>
          <cell r="H278">
            <v>0</v>
          </cell>
          <cell r="I278">
            <v>8</v>
          </cell>
          <cell r="J278">
            <v>16</v>
          </cell>
          <cell r="K278">
            <v>12500</v>
          </cell>
          <cell r="L278">
            <v>25000</v>
          </cell>
          <cell r="M278">
            <v>0</v>
          </cell>
          <cell r="N278">
            <v>0</v>
          </cell>
          <cell r="O278">
            <v>2240</v>
          </cell>
          <cell r="P278">
            <v>4480</v>
          </cell>
        </row>
        <row r="279">
          <cell r="B279" t="str">
            <v>240V MAIN 3P50A,BRANCH 3P20A 6CKT</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G280">
            <v>0</v>
          </cell>
          <cell r="H280">
            <v>0</v>
          </cell>
          <cell r="I280">
            <v>8</v>
          </cell>
          <cell r="J280">
            <v>8</v>
          </cell>
          <cell r="K280">
            <v>14500</v>
          </cell>
          <cell r="L280">
            <v>14500</v>
          </cell>
          <cell r="M280">
            <v>0</v>
          </cell>
          <cell r="N280">
            <v>0</v>
          </cell>
          <cell r="O280">
            <v>2240</v>
          </cell>
          <cell r="P280">
            <v>2240</v>
          </cell>
        </row>
        <row r="281">
          <cell r="B281" t="str">
            <v>240V MAIN 3P70A,BRANCH 3P20A 8CKT</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G282">
            <v>0</v>
          </cell>
          <cell r="H282">
            <v>0</v>
          </cell>
          <cell r="I282">
            <v>4</v>
          </cell>
          <cell r="J282">
            <v>20</v>
          </cell>
          <cell r="K282">
            <v>37800</v>
          </cell>
          <cell r="L282">
            <v>189000</v>
          </cell>
          <cell r="M282">
            <v>0</v>
          </cell>
          <cell r="N282">
            <v>0</v>
          </cell>
          <cell r="O282">
            <v>1120</v>
          </cell>
          <cell r="P282">
            <v>5600</v>
          </cell>
        </row>
        <row r="283">
          <cell r="B283" t="str">
            <v>GROUP D, 3-POLE 20AMP</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G284">
            <v>0</v>
          </cell>
          <cell r="H284">
            <v>0</v>
          </cell>
          <cell r="I284">
            <v>4</v>
          </cell>
          <cell r="J284">
            <v>4</v>
          </cell>
          <cell r="K284">
            <v>37800</v>
          </cell>
          <cell r="L284">
            <v>37800</v>
          </cell>
          <cell r="M284">
            <v>0</v>
          </cell>
          <cell r="N284">
            <v>0</v>
          </cell>
          <cell r="O284">
            <v>1120</v>
          </cell>
          <cell r="P284">
            <v>1120</v>
          </cell>
        </row>
        <row r="285">
          <cell r="B285" t="str">
            <v>GROUP D 3-POLE 30AMP</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G286">
            <v>0</v>
          </cell>
          <cell r="H286">
            <v>0</v>
          </cell>
          <cell r="I286">
            <v>12</v>
          </cell>
          <cell r="J286">
            <v>48</v>
          </cell>
          <cell r="K286">
            <v>25000</v>
          </cell>
          <cell r="L286">
            <v>100000</v>
          </cell>
          <cell r="M286">
            <v>0</v>
          </cell>
          <cell r="N286">
            <v>0</v>
          </cell>
          <cell r="O286">
            <v>3360</v>
          </cell>
          <cell r="P286">
            <v>13440</v>
          </cell>
        </row>
        <row r="287">
          <cell r="B287" t="str">
            <v>3PH 480/240V 15KVA</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G288">
            <v>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C289">
            <v>0</v>
          </cell>
          <cell r="D289">
            <v>0</v>
          </cell>
          <cell r="E289">
            <v>0</v>
          </cell>
          <cell r="F289">
            <v>0</v>
          </cell>
          <cell r="G289">
            <v>0</v>
          </cell>
          <cell r="H289">
            <v>0</v>
          </cell>
          <cell r="I289">
            <v>9</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G290">
            <v>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G292">
            <v>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row>
        <row r="294">
          <cell r="B294" t="str">
            <v xml:space="preserve"> GUARD AND DOME REFL. 3/4" HUB 400W 240V</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row>
        <row r="295">
          <cell r="B295" t="str">
            <v>CLASS 1, DIV.2 GROPU D</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G296">
            <v>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C297">
            <v>0</v>
          </cell>
          <cell r="D297">
            <v>0</v>
          </cell>
          <cell r="E297">
            <v>0</v>
          </cell>
          <cell r="F297">
            <v>0</v>
          </cell>
          <cell r="G297">
            <v>0</v>
          </cell>
          <cell r="H297">
            <v>0</v>
          </cell>
          <cell r="I297">
            <v>7</v>
          </cell>
          <cell r="J297">
            <v>0</v>
          </cell>
          <cell r="K297">
            <v>0</v>
          </cell>
          <cell r="L297">
            <v>0</v>
          </cell>
          <cell r="M297">
            <v>0</v>
          </cell>
          <cell r="N297">
            <v>0</v>
          </cell>
          <cell r="O297">
            <v>0</v>
          </cell>
          <cell r="P297">
            <v>0</v>
          </cell>
        </row>
        <row r="298">
          <cell r="B298" t="str">
            <v xml:space="preserve">DOME REFL. 1-1/2 IN HUB 175W 240V CLASS 1, DIV 2 </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row>
        <row r="299">
          <cell r="B299" t="str">
            <v>GROUP D</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G300">
            <v>0</v>
          </cell>
          <cell r="H300">
            <v>0</v>
          </cell>
          <cell r="I300">
            <v>7</v>
          </cell>
          <cell r="J300">
            <v>364</v>
          </cell>
          <cell r="K300">
            <v>5600</v>
          </cell>
          <cell r="L300">
            <v>291200</v>
          </cell>
          <cell r="M300">
            <v>0</v>
          </cell>
          <cell r="N300">
            <v>0</v>
          </cell>
          <cell r="O300">
            <v>1960</v>
          </cell>
          <cell r="P300">
            <v>101920</v>
          </cell>
        </row>
        <row r="301">
          <cell r="A301">
            <v>19</v>
          </cell>
          <cell r="B301" t="str">
            <v xml:space="preserve">INTEGRAL CONST. WATT. BALLAST C/W GUARD AND </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row>
        <row r="302">
          <cell r="B302" t="str">
            <v>DOME REFL. 3/4" HUB 175W 240V CLASS 1 DIV.2 GROUP D</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G303">
            <v>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G304">
            <v>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G305">
            <v>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G306">
            <v>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G307">
            <v>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G308">
            <v>0</v>
          </cell>
          <cell r="H308">
            <v>0</v>
          </cell>
          <cell r="I308">
            <v>6</v>
          </cell>
          <cell r="J308">
            <v>276</v>
          </cell>
          <cell r="K308">
            <v>27000</v>
          </cell>
          <cell r="L308">
            <v>1242000</v>
          </cell>
          <cell r="M308">
            <v>0</v>
          </cell>
          <cell r="N308">
            <v>0</v>
          </cell>
          <cell r="O308">
            <v>1680</v>
          </cell>
          <cell r="P308">
            <v>77280</v>
          </cell>
        </row>
        <row r="309">
          <cell r="B309" t="str">
            <v>FOR CLASS 1, DIV.2 GROUP D</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G310">
            <v>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G312">
            <v>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row>
        <row r="314">
          <cell r="B314" t="str">
            <v>GROUP D</v>
          </cell>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G315">
            <v>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row>
        <row r="317">
          <cell r="B317" t="str">
            <v>FOR CLASS 1, DIV.2 GROUP D</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G318">
            <v>0</v>
          </cell>
          <cell r="H318">
            <v>0</v>
          </cell>
          <cell r="I318">
            <v>6</v>
          </cell>
          <cell r="J318">
            <v>6</v>
          </cell>
          <cell r="K318">
            <v>28800</v>
          </cell>
          <cell r="L318">
            <v>28800</v>
          </cell>
          <cell r="M318">
            <v>0</v>
          </cell>
          <cell r="N318">
            <v>0</v>
          </cell>
          <cell r="O318">
            <v>1680</v>
          </cell>
          <cell r="P318">
            <v>1680</v>
          </cell>
        </row>
        <row r="319">
          <cell r="B319" t="str">
            <v>FOR CLASS 1, DIV.2 GROUP D</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G320">
            <v>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row>
        <row r="322">
          <cell r="B322" t="str">
            <v xml:space="preserve"> 240V 30AT IC 10KA, STAINLESS STEEL</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row>
        <row r="323">
          <cell r="A323">
            <v>29</v>
          </cell>
          <cell r="B323" t="str">
            <v>FOR CLASS 1, DIV.2 GROUP D</v>
          </cell>
          <cell r="C323">
            <v>4440</v>
          </cell>
          <cell r="D323" t="str">
            <v>M</v>
          </cell>
          <cell r="E323">
            <v>33</v>
          </cell>
          <cell r="F323">
            <v>0</v>
          </cell>
          <cell r="G323">
            <v>0</v>
          </cell>
          <cell r="H323">
            <v>0</v>
          </cell>
          <cell r="I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G324">
            <v>0</v>
          </cell>
          <cell r="H324">
            <v>0</v>
          </cell>
          <cell r="I324">
            <v>4</v>
          </cell>
          <cell r="J324">
            <v>32</v>
          </cell>
          <cell r="K324">
            <v>5400</v>
          </cell>
          <cell r="L324">
            <v>43200</v>
          </cell>
          <cell r="M324">
            <v>0</v>
          </cell>
          <cell r="N324">
            <v>0</v>
          </cell>
          <cell r="O324">
            <v>1120</v>
          </cell>
          <cell r="P324">
            <v>8960</v>
          </cell>
        </row>
        <row r="325">
          <cell r="B325" t="str">
            <v>240V, CLASS 1 DIV.2 GROUP D</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G326">
            <v>0</v>
          </cell>
          <cell r="H326">
            <v>0</v>
          </cell>
          <cell r="I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G327">
            <v>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G328">
            <v>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G329">
            <v>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G330">
            <v>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G331">
            <v>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G332">
            <v>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G333">
            <v>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G334">
            <v>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G335">
            <v>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G336">
            <v>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G337">
            <v>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G338">
            <v>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G339">
            <v>0</v>
          </cell>
          <cell r="H339">
            <v>0</v>
          </cell>
          <cell r="I339">
            <v>0.2</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G340">
            <v>0</v>
          </cell>
          <cell r="H340">
            <v>0</v>
          </cell>
          <cell r="I340">
            <v>0.2</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G341">
            <v>0</v>
          </cell>
          <cell r="H341">
            <v>0</v>
          </cell>
          <cell r="I341">
            <v>679.40000000000009</v>
          </cell>
          <cell r="J341">
            <v>679</v>
          </cell>
          <cell r="K341">
            <v>456514</v>
          </cell>
          <cell r="L341">
            <v>456514</v>
          </cell>
          <cell r="M341">
            <v>0</v>
          </cell>
          <cell r="N341">
            <v>0</v>
          </cell>
          <cell r="O341">
            <v>190232</v>
          </cell>
          <cell r="P341">
            <v>190232</v>
          </cell>
        </row>
        <row r="342">
          <cell r="B342" t="str">
            <v>SUB-TOTAL : (C)</v>
          </cell>
          <cell r="C342">
            <v>3</v>
          </cell>
          <cell r="D342">
            <v>11.13</v>
          </cell>
          <cell r="E342">
            <v>1.25</v>
          </cell>
          <cell r="F342">
            <v>9586794</v>
          </cell>
          <cell r="G342">
            <v>0</v>
          </cell>
          <cell r="H342">
            <v>0</v>
          </cell>
          <cell r="I342">
            <v>0.3</v>
          </cell>
          <cell r="J342">
            <v>14267</v>
          </cell>
          <cell r="K342">
            <v>0</v>
          </cell>
          <cell r="L342">
            <v>9586794</v>
          </cell>
          <cell r="M342">
            <v>0</v>
          </cell>
          <cell r="N342">
            <v>0</v>
          </cell>
          <cell r="O342">
            <v>0</v>
          </cell>
          <cell r="P342">
            <v>4303107</v>
          </cell>
        </row>
        <row r="343">
          <cell r="B343">
            <v>160</v>
          </cell>
          <cell r="C343">
            <v>4</v>
          </cell>
          <cell r="D343">
            <v>13.49</v>
          </cell>
          <cell r="E343">
            <v>1.25</v>
          </cell>
          <cell r="H343">
            <v>0</v>
          </cell>
          <cell r="I343">
            <v>0.41</v>
          </cell>
          <cell r="J343">
            <v>0</v>
          </cell>
          <cell r="K343">
            <v>0</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0</v>
          </cell>
          <cell r="K344">
            <v>0</v>
          </cell>
          <cell r="L344">
            <v>0</v>
          </cell>
          <cell r="M344">
            <v>0</v>
          </cell>
          <cell r="N344">
            <v>0</v>
          </cell>
          <cell r="O344">
            <v>0</v>
          </cell>
          <cell r="P344">
            <v>0</v>
          </cell>
        </row>
        <row r="345">
          <cell r="A345" t="str">
            <v xml:space="preserve">  D.</v>
          </cell>
          <cell r="B345" t="str">
            <v>GROUNDING  SYSTEM</v>
          </cell>
          <cell r="C345">
            <v>6</v>
          </cell>
          <cell r="D345">
            <v>18.260000000000002</v>
          </cell>
          <cell r="E345">
            <v>1.5</v>
          </cell>
          <cell r="F345">
            <v>0</v>
          </cell>
          <cell r="G345">
            <v>0</v>
          </cell>
          <cell r="H345">
            <v>0</v>
          </cell>
          <cell r="I345">
            <v>0.61</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G346">
            <v>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G347">
            <v>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G348">
            <v>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G349">
            <v>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G350">
            <v>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G351">
            <v>0</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G352">
            <v>0</v>
          </cell>
          <cell r="H352">
            <v>0</v>
          </cell>
          <cell r="I352">
            <v>2.0299999999999998</v>
          </cell>
          <cell r="J352">
            <v>0</v>
          </cell>
          <cell r="K352">
            <v>1250</v>
          </cell>
          <cell r="L352">
            <v>12500</v>
          </cell>
          <cell r="M352">
            <v>0</v>
          </cell>
          <cell r="N352">
            <v>0</v>
          </cell>
          <cell r="O352">
            <v>0</v>
          </cell>
          <cell r="P352">
            <v>0</v>
          </cell>
        </row>
        <row r="353">
          <cell r="B353" t="str">
            <v xml:space="preserve"> CADWELD GTC-182G</v>
          </cell>
          <cell r="C353">
            <v>22</v>
          </cell>
          <cell r="D353">
            <v>53.98</v>
          </cell>
          <cell r="E353" t="str">
            <v>N</v>
          </cell>
          <cell r="F353">
            <v>0</v>
          </cell>
          <cell r="G353">
            <v>0</v>
          </cell>
          <cell r="H353">
            <v>0</v>
          </cell>
          <cell r="I353">
            <v>2.23</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G354">
            <v>0</v>
          </cell>
          <cell r="H354">
            <v>0</v>
          </cell>
          <cell r="I354">
            <v>2.4300000000000002</v>
          </cell>
          <cell r="J354">
            <v>0</v>
          </cell>
          <cell r="K354">
            <v>1250</v>
          </cell>
          <cell r="L354">
            <v>6250</v>
          </cell>
          <cell r="M354">
            <v>0</v>
          </cell>
          <cell r="N354">
            <v>0</v>
          </cell>
          <cell r="O354">
            <v>0</v>
          </cell>
          <cell r="P354">
            <v>0</v>
          </cell>
        </row>
        <row r="355">
          <cell r="A355">
            <v>11</v>
          </cell>
          <cell r="B355" t="str">
            <v xml:space="preserve"> CADWELD TAC-2G2G</v>
          </cell>
          <cell r="C355">
            <v>25</v>
          </cell>
          <cell r="D355" t="str">
            <v>SET</v>
          </cell>
          <cell r="E355">
            <v>3500</v>
          </cell>
          <cell r="F355">
            <v>0</v>
          </cell>
          <cell r="G355">
            <v>0</v>
          </cell>
          <cell r="H355">
            <v>0</v>
          </cell>
          <cell r="I355">
            <v>7.0000000000000007E-2</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G356">
            <v>0</v>
          </cell>
          <cell r="H356">
            <v>0</v>
          </cell>
          <cell r="I356">
            <v>7.0000000000000007E-2</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G357">
            <v>0</v>
          </cell>
          <cell r="H357">
            <v>0</v>
          </cell>
          <cell r="I357">
            <v>1</v>
          </cell>
          <cell r="J357">
            <v>50</v>
          </cell>
          <cell r="K357">
            <v>650</v>
          </cell>
          <cell r="L357">
            <v>32500</v>
          </cell>
          <cell r="M357">
            <v>0</v>
          </cell>
          <cell r="N357">
            <v>0</v>
          </cell>
          <cell r="O357">
            <v>280</v>
          </cell>
          <cell r="P357">
            <v>14000</v>
          </cell>
        </row>
        <row r="358">
          <cell r="B358" t="str">
            <v xml:space="preserve"> BURNDY GK-6429</v>
          </cell>
          <cell r="C358">
            <v>0.25</v>
          </cell>
          <cell r="D358">
            <v>2.2400000000000002</v>
          </cell>
          <cell r="E358">
            <v>1</v>
          </cell>
          <cell r="F358">
            <v>0</v>
          </cell>
          <cell r="G358">
            <v>0</v>
          </cell>
          <cell r="H358">
            <v>0</v>
          </cell>
          <cell r="I358">
            <v>7.0000000000000007E-2</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G359">
            <v>0</v>
          </cell>
          <cell r="H359">
            <v>0</v>
          </cell>
          <cell r="I359">
            <v>6</v>
          </cell>
          <cell r="J359">
            <v>150</v>
          </cell>
          <cell r="K359">
            <v>3500</v>
          </cell>
          <cell r="L359">
            <v>87500</v>
          </cell>
          <cell r="M359">
            <v>0</v>
          </cell>
          <cell r="N359">
            <v>0</v>
          </cell>
          <cell r="O359">
            <v>1680</v>
          </cell>
          <cell r="P359">
            <v>42000</v>
          </cell>
        </row>
        <row r="360">
          <cell r="B360" t="str">
            <v>GROUNDING BUS 300Mx50MMx6t</v>
          </cell>
          <cell r="C360">
            <v>0.25</v>
          </cell>
          <cell r="D360">
            <v>2.2400000000000002</v>
          </cell>
          <cell r="E360">
            <v>1</v>
          </cell>
          <cell r="F360">
            <v>0</v>
          </cell>
          <cell r="G360">
            <v>0</v>
          </cell>
          <cell r="H360">
            <v>0</v>
          </cell>
          <cell r="I360">
            <v>7.0000000000000007E-2</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G361">
            <v>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G362">
            <v>0</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G363">
            <v>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G364">
            <v>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G365">
            <v>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G366">
            <v>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G367">
            <v>0</v>
          </cell>
          <cell r="H367">
            <v>0</v>
          </cell>
          <cell r="I367">
            <v>7.0000000000000007E-2</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G368">
            <v>0</v>
          </cell>
          <cell r="H368">
            <v>0</v>
          </cell>
          <cell r="I368">
            <v>7.0000000000000007E-2</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G369">
            <v>0</v>
          </cell>
          <cell r="H369">
            <v>0</v>
          </cell>
          <cell r="I369">
            <v>316.10000000000002</v>
          </cell>
          <cell r="J369">
            <v>316</v>
          </cell>
          <cell r="K369">
            <v>82038</v>
          </cell>
          <cell r="L369">
            <v>82038</v>
          </cell>
          <cell r="M369">
            <v>0</v>
          </cell>
          <cell r="N369">
            <v>0</v>
          </cell>
          <cell r="O369">
            <v>88508</v>
          </cell>
          <cell r="P369">
            <v>88508</v>
          </cell>
        </row>
        <row r="370">
          <cell r="B370" t="str">
            <v>SUB-TOTAL : (D)</v>
          </cell>
          <cell r="C370">
            <v>1</v>
          </cell>
          <cell r="D370">
            <v>3.38</v>
          </cell>
          <cell r="E370">
            <v>1</v>
          </cell>
          <cell r="F370">
            <v>902415</v>
          </cell>
          <cell r="G370">
            <v>0</v>
          </cell>
          <cell r="H370">
            <v>0</v>
          </cell>
          <cell r="I370">
            <v>0.12</v>
          </cell>
          <cell r="J370">
            <v>3477</v>
          </cell>
          <cell r="K370">
            <v>0</v>
          </cell>
          <cell r="L370">
            <v>902415</v>
          </cell>
          <cell r="M370">
            <v>0</v>
          </cell>
          <cell r="N370">
            <v>0</v>
          </cell>
          <cell r="O370">
            <v>0</v>
          </cell>
          <cell r="P370">
            <v>1266758</v>
          </cell>
        </row>
        <row r="371">
          <cell r="B371" t="str">
            <v>STD</v>
          </cell>
          <cell r="C371">
            <v>1</v>
          </cell>
          <cell r="D371">
            <v>3.38</v>
          </cell>
          <cell r="E371">
            <v>1</v>
          </cell>
          <cell r="F371">
            <v>0</v>
          </cell>
          <cell r="G371">
            <v>0</v>
          </cell>
          <cell r="H371">
            <v>0</v>
          </cell>
          <cell r="I371">
            <v>0.12</v>
          </cell>
          <cell r="J371">
            <v>0</v>
          </cell>
          <cell r="K371">
            <v>0</v>
          </cell>
          <cell r="L371">
            <v>0</v>
          </cell>
          <cell r="M371">
            <v>0</v>
          </cell>
          <cell r="N371">
            <v>0</v>
          </cell>
          <cell r="O371">
            <v>0</v>
          </cell>
          <cell r="P371">
            <v>0</v>
          </cell>
        </row>
        <row r="372">
          <cell r="B372" t="str">
            <v>STD</v>
          </cell>
          <cell r="C372">
            <v>1</v>
          </cell>
          <cell r="D372">
            <v>3.38</v>
          </cell>
          <cell r="E372">
            <v>1</v>
          </cell>
          <cell r="F372">
            <v>0</v>
          </cell>
          <cell r="G372">
            <v>0</v>
          </cell>
          <cell r="H372">
            <v>0</v>
          </cell>
          <cell r="I372">
            <v>0.12</v>
          </cell>
          <cell r="J372">
            <v>0</v>
          </cell>
          <cell r="K372">
            <v>0</v>
          </cell>
          <cell r="L372">
            <v>0</v>
          </cell>
          <cell r="M372">
            <v>0</v>
          </cell>
          <cell r="N372">
            <v>0</v>
          </cell>
          <cell r="O372">
            <v>0</v>
          </cell>
          <cell r="P372">
            <v>0</v>
          </cell>
        </row>
        <row r="373">
          <cell r="B373" t="str">
            <v>STD</v>
          </cell>
          <cell r="C373">
            <v>1.25</v>
          </cell>
          <cell r="D373" t="str">
            <v xml:space="preserve"> </v>
          </cell>
          <cell r="E373">
            <v>1</v>
          </cell>
          <cell r="F373">
            <v>0</v>
          </cell>
          <cell r="G373">
            <v>0</v>
          </cell>
          <cell r="H373">
            <v>0</v>
          </cell>
          <cell r="I373">
            <v>0.15</v>
          </cell>
          <cell r="J373">
            <v>0</v>
          </cell>
          <cell r="K373">
            <v>0</v>
          </cell>
          <cell r="L373">
            <v>0</v>
          </cell>
          <cell r="M373">
            <v>0</v>
          </cell>
          <cell r="N373">
            <v>0</v>
          </cell>
          <cell r="O373">
            <v>0</v>
          </cell>
          <cell r="P373">
            <v>0</v>
          </cell>
        </row>
        <row r="374">
          <cell r="A374" t="str">
            <v>E.</v>
          </cell>
          <cell r="B374" t="str">
            <v>TELEPHONE SYSTEM(全廠區建築物間之管線)</v>
          </cell>
          <cell r="C374">
            <v>1.25</v>
          </cell>
          <cell r="D374">
            <v>3.56</v>
          </cell>
          <cell r="E374">
            <v>1</v>
          </cell>
          <cell r="F374">
            <v>0</v>
          </cell>
          <cell r="G374">
            <v>0</v>
          </cell>
          <cell r="H374">
            <v>0</v>
          </cell>
          <cell r="I374">
            <v>0.15</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G375">
            <v>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G376">
            <v>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G377">
            <v>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G378">
            <v>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G379">
            <v>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G380">
            <v>0</v>
          </cell>
          <cell r="H380">
            <v>0</v>
          </cell>
          <cell r="I380">
            <v>105</v>
          </cell>
          <cell r="J380">
            <v>105</v>
          </cell>
          <cell r="K380">
            <v>10290</v>
          </cell>
          <cell r="L380">
            <v>10290</v>
          </cell>
          <cell r="M380">
            <v>0</v>
          </cell>
          <cell r="N380">
            <v>0</v>
          </cell>
          <cell r="O380">
            <v>29400</v>
          </cell>
          <cell r="P380">
            <v>29400</v>
          </cell>
        </row>
        <row r="381">
          <cell r="B381" t="str">
            <v>SUB-TOTAL : (E)</v>
          </cell>
          <cell r="C381">
            <v>2</v>
          </cell>
          <cell r="D381">
            <v>3.91</v>
          </cell>
          <cell r="E381">
            <v>1</v>
          </cell>
          <cell r="F381">
            <v>493190</v>
          </cell>
          <cell r="G381">
            <v>0</v>
          </cell>
          <cell r="H381">
            <v>0</v>
          </cell>
          <cell r="I381">
            <v>0.3</v>
          </cell>
          <cell r="J381">
            <v>452</v>
          </cell>
          <cell r="K381">
            <v>0</v>
          </cell>
          <cell r="L381">
            <v>493190</v>
          </cell>
          <cell r="M381">
            <v>0</v>
          </cell>
          <cell r="N381">
            <v>0</v>
          </cell>
          <cell r="O381">
            <v>0</v>
          </cell>
          <cell r="P381">
            <v>126500</v>
          </cell>
        </row>
        <row r="382">
          <cell r="B382" t="str">
            <v>STD</v>
          </cell>
          <cell r="C382">
            <v>2.5</v>
          </cell>
          <cell r="D382">
            <v>5.16</v>
          </cell>
          <cell r="E382">
            <v>1</v>
          </cell>
          <cell r="F382">
            <v>0</v>
          </cell>
          <cell r="G382">
            <v>0</v>
          </cell>
          <cell r="H382">
            <v>0</v>
          </cell>
          <cell r="I382">
            <v>0.25</v>
          </cell>
          <cell r="J382">
            <v>0</v>
          </cell>
          <cell r="K382">
            <v>0</v>
          </cell>
          <cell r="L382">
            <v>0</v>
          </cell>
          <cell r="M382">
            <v>0</v>
          </cell>
          <cell r="N382">
            <v>0</v>
          </cell>
          <cell r="O382">
            <v>0</v>
          </cell>
          <cell r="P382">
            <v>0</v>
          </cell>
        </row>
        <row r="383">
          <cell r="B383" t="str">
            <v>STD</v>
          </cell>
          <cell r="C383">
            <v>3</v>
          </cell>
          <cell r="D383">
            <v>5.49</v>
          </cell>
          <cell r="E383">
            <v>1</v>
          </cell>
          <cell r="F383">
            <v>0</v>
          </cell>
          <cell r="G383">
            <v>0</v>
          </cell>
          <cell r="H383">
            <v>0</v>
          </cell>
          <cell r="I383">
            <v>0.3</v>
          </cell>
          <cell r="J383">
            <v>0</v>
          </cell>
          <cell r="K383">
            <v>0</v>
          </cell>
          <cell r="L383">
            <v>0</v>
          </cell>
          <cell r="M383">
            <v>0</v>
          </cell>
          <cell r="N383">
            <v>0</v>
          </cell>
          <cell r="O383">
            <v>0</v>
          </cell>
          <cell r="P383">
            <v>0</v>
          </cell>
        </row>
        <row r="384">
          <cell r="A384" t="str">
            <v>F.</v>
          </cell>
          <cell r="B384" t="str">
            <v>PAGE/INTERCOMMUNICATION SYSTEM</v>
          </cell>
          <cell r="C384">
            <v>3.5</v>
          </cell>
          <cell r="D384" t="str">
            <v xml:space="preserve"> </v>
          </cell>
          <cell r="E384">
            <v>1</v>
          </cell>
          <cell r="F384">
            <v>0</v>
          </cell>
          <cell r="G384">
            <v>0</v>
          </cell>
          <cell r="H384">
            <v>0</v>
          </cell>
          <cell r="I384">
            <v>0.35</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G385">
            <v>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C386">
            <v>5</v>
          </cell>
          <cell r="D386">
            <v>6.55</v>
          </cell>
          <cell r="E386">
            <v>1</v>
          </cell>
          <cell r="F386">
            <v>0</v>
          </cell>
          <cell r="G386">
            <v>0</v>
          </cell>
          <cell r="H386">
            <v>0</v>
          </cell>
          <cell r="I386">
            <v>0.51</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G387">
            <v>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G388">
            <v>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G389">
            <v>0</v>
          </cell>
          <cell r="H389">
            <v>0</v>
          </cell>
          <cell r="I389">
            <v>4</v>
          </cell>
          <cell r="J389">
            <v>40</v>
          </cell>
          <cell r="K389">
            <v>1500</v>
          </cell>
          <cell r="L389">
            <v>15000</v>
          </cell>
          <cell r="M389">
            <v>0</v>
          </cell>
          <cell r="N389">
            <v>0</v>
          </cell>
          <cell r="O389">
            <v>1120</v>
          </cell>
          <cell r="P389">
            <v>11200</v>
          </cell>
        </row>
        <row r="390">
          <cell r="A390">
            <v>17</v>
          </cell>
          <cell r="B390" t="str">
            <v>3M LG., W/ SMALL FOUNDATION</v>
          </cell>
          <cell r="C390">
            <v>12</v>
          </cell>
          <cell r="D390">
            <v>9.5299999999999994</v>
          </cell>
          <cell r="E390">
            <v>1</v>
          </cell>
          <cell r="F390">
            <v>0</v>
          </cell>
          <cell r="G390">
            <v>0</v>
          </cell>
          <cell r="H390">
            <v>0</v>
          </cell>
          <cell r="I390">
            <v>1.22</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G391">
            <v>0</v>
          </cell>
          <cell r="H391">
            <v>0</v>
          </cell>
          <cell r="I391">
            <v>3</v>
          </cell>
          <cell r="J391">
            <v>48</v>
          </cell>
          <cell r="K391">
            <v>3300</v>
          </cell>
          <cell r="L391">
            <v>52800</v>
          </cell>
          <cell r="M391">
            <v>0</v>
          </cell>
          <cell r="N391">
            <v>0</v>
          </cell>
          <cell r="O391">
            <v>840</v>
          </cell>
          <cell r="P391">
            <v>13440</v>
          </cell>
        </row>
        <row r="392">
          <cell r="B392" t="str">
            <v xml:space="preserve"> 13314-001</v>
          </cell>
          <cell r="C392">
            <v>16</v>
          </cell>
          <cell r="D392">
            <v>9.5299999999999994</v>
          </cell>
          <cell r="E392">
            <v>1</v>
          </cell>
          <cell r="F392">
            <v>0</v>
          </cell>
          <cell r="G392">
            <v>0</v>
          </cell>
          <cell r="H392">
            <v>0</v>
          </cell>
          <cell r="I392">
            <v>1.62</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G393">
            <v>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C394">
            <v>20</v>
          </cell>
          <cell r="D394">
            <v>9.5299999999999994</v>
          </cell>
          <cell r="E394">
            <v>1</v>
          </cell>
          <cell r="F394">
            <v>0</v>
          </cell>
          <cell r="G394">
            <v>0</v>
          </cell>
          <cell r="H394">
            <v>0</v>
          </cell>
          <cell r="I394">
            <v>2.0299999999999998</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G395">
            <v>4</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G396">
            <v>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G397">
            <v>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G398">
            <v>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G399">
            <v>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G400">
            <v>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G401">
            <v>0</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G402">
            <v>0</v>
          </cell>
          <cell r="H402">
            <v>0</v>
          </cell>
          <cell r="I402">
            <v>61</v>
          </cell>
          <cell r="J402">
            <v>61</v>
          </cell>
          <cell r="K402">
            <v>36300</v>
          </cell>
          <cell r="L402">
            <v>36300</v>
          </cell>
          <cell r="M402">
            <v>0</v>
          </cell>
          <cell r="N402">
            <v>0</v>
          </cell>
          <cell r="O402">
            <v>17080</v>
          </cell>
          <cell r="P402">
            <v>17080</v>
          </cell>
        </row>
        <row r="403">
          <cell r="B403" t="str">
            <v>SEALING FITTING</v>
          </cell>
          <cell r="C403">
            <v>38</v>
          </cell>
          <cell r="D403">
            <v>9.5299999999999994</v>
          </cell>
          <cell r="E403">
            <v>1</v>
          </cell>
          <cell r="F403">
            <v>0</v>
          </cell>
          <cell r="G403">
            <v>0</v>
          </cell>
          <cell r="H403">
            <v>0</v>
          </cell>
          <cell r="I403">
            <v>3.85</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G404">
            <v>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G405">
            <v>0</v>
          </cell>
          <cell r="H405">
            <v>0</v>
          </cell>
          <cell r="I405">
            <v>4.26</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G406">
            <v>0</v>
          </cell>
          <cell r="H406">
            <v>0</v>
          </cell>
          <cell r="I406">
            <v>62.35</v>
          </cell>
          <cell r="J406">
            <v>62</v>
          </cell>
          <cell r="K406">
            <v>48051</v>
          </cell>
          <cell r="L406">
            <v>48051</v>
          </cell>
          <cell r="M406">
            <v>0</v>
          </cell>
          <cell r="N406">
            <v>0</v>
          </cell>
          <cell r="O406">
            <v>17458</v>
          </cell>
          <cell r="P406">
            <v>17458</v>
          </cell>
        </row>
        <row r="407">
          <cell r="B407" t="str">
            <v>SUB-TOTAL : (F)</v>
          </cell>
          <cell r="C407">
            <v>46</v>
          </cell>
          <cell r="D407">
            <v>9.5299999999999994</v>
          </cell>
          <cell r="E407">
            <v>1</v>
          </cell>
          <cell r="F407">
            <v>1009077</v>
          </cell>
          <cell r="G407">
            <v>0</v>
          </cell>
          <cell r="H407">
            <v>0</v>
          </cell>
          <cell r="I407">
            <v>4.67</v>
          </cell>
          <cell r="J407">
            <v>1309</v>
          </cell>
          <cell r="K407">
            <v>0</v>
          </cell>
          <cell r="L407">
            <v>1009077</v>
          </cell>
          <cell r="M407">
            <v>0</v>
          </cell>
          <cell r="N407">
            <v>0</v>
          </cell>
          <cell r="O407">
            <v>0</v>
          </cell>
          <cell r="P407">
            <v>366530</v>
          </cell>
        </row>
        <row r="408">
          <cell r="B408" t="str">
            <v>STD</v>
          </cell>
          <cell r="C408">
            <v>48</v>
          </cell>
          <cell r="D408">
            <v>9.5299999999999994</v>
          </cell>
          <cell r="E408">
            <v>1</v>
          </cell>
          <cell r="F408">
            <v>0</v>
          </cell>
          <cell r="G408">
            <v>0</v>
          </cell>
          <cell r="H408">
            <v>0</v>
          </cell>
          <cell r="I408">
            <v>4.87</v>
          </cell>
          <cell r="J408">
            <v>0</v>
          </cell>
          <cell r="K408">
            <v>0</v>
          </cell>
          <cell r="L408">
            <v>0</v>
          </cell>
          <cell r="M408">
            <v>0</v>
          </cell>
          <cell r="N408">
            <v>0</v>
          </cell>
          <cell r="O408">
            <v>0</v>
          </cell>
          <cell r="P408">
            <v>0</v>
          </cell>
        </row>
        <row r="409">
          <cell r="B409" t="str">
            <v xml:space="preserve">XS </v>
          </cell>
          <cell r="C409">
            <v>0.125</v>
          </cell>
          <cell r="D409">
            <v>2.41</v>
          </cell>
          <cell r="E409">
            <v>1</v>
          </cell>
          <cell r="F409">
            <v>0</v>
          </cell>
          <cell r="G409">
            <v>0</v>
          </cell>
          <cell r="H409">
            <v>0</v>
          </cell>
          <cell r="I409">
            <v>7.0000000000000007E-2</v>
          </cell>
          <cell r="J409">
            <v>0</v>
          </cell>
          <cell r="K409">
            <v>0</v>
          </cell>
          <cell r="L409">
            <v>0</v>
          </cell>
          <cell r="M409">
            <v>0</v>
          </cell>
          <cell r="N409">
            <v>0</v>
          </cell>
          <cell r="O409">
            <v>0</v>
          </cell>
          <cell r="P409">
            <v>0</v>
          </cell>
        </row>
        <row r="410">
          <cell r="A410" t="str">
            <v>G.</v>
          </cell>
          <cell r="B410" t="str">
            <v>CCTV SYSTEM</v>
          </cell>
          <cell r="C410">
            <v>0.125</v>
          </cell>
          <cell r="D410" t="str">
            <v xml:space="preserve"> </v>
          </cell>
          <cell r="E410">
            <v>1</v>
          </cell>
          <cell r="F410">
            <v>0</v>
          </cell>
          <cell r="G410">
            <v>0</v>
          </cell>
          <cell r="H410">
            <v>0</v>
          </cell>
          <cell r="I410">
            <v>7.0000000000000007E-2</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G411">
            <v>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G412">
            <v>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G413">
            <v>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G414">
            <v>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G415">
            <v>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G416">
            <v>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G417">
            <v>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G418">
            <v>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G419">
            <v>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G420">
            <v>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G421">
            <v>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G422">
            <v>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G423">
            <v>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G424">
            <v>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G425">
            <v>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G426">
            <v>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G427">
            <v>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G428">
            <v>0</v>
          </cell>
          <cell r="H428">
            <v>0</v>
          </cell>
          <cell r="I428">
            <v>4</v>
          </cell>
          <cell r="J428">
            <v>16</v>
          </cell>
          <cell r="K428">
            <v>8100</v>
          </cell>
          <cell r="L428">
            <v>32400</v>
          </cell>
          <cell r="M428">
            <v>0</v>
          </cell>
          <cell r="N428">
            <v>0</v>
          </cell>
          <cell r="O428">
            <v>1120</v>
          </cell>
          <cell r="P428">
            <v>4480</v>
          </cell>
        </row>
        <row r="429">
          <cell r="B429" t="str">
            <v>W/ COATING, WALL MOUNT. TYPE</v>
          </cell>
          <cell r="C429">
            <v>1.25</v>
          </cell>
          <cell r="D429">
            <v>4.8499999999999996</v>
          </cell>
          <cell r="E429">
            <v>1</v>
          </cell>
          <cell r="F429">
            <v>0</v>
          </cell>
          <cell r="G429">
            <v>0</v>
          </cell>
          <cell r="H429">
            <v>0</v>
          </cell>
          <cell r="I429">
            <v>0.13</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G430">
            <v>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C431">
            <v>1.5</v>
          </cell>
          <cell r="D431">
            <v>5.08</v>
          </cell>
          <cell r="E431">
            <v>1</v>
          </cell>
          <cell r="F431">
            <v>0</v>
          </cell>
          <cell r="G431">
            <v>0</v>
          </cell>
          <cell r="H431">
            <v>0</v>
          </cell>
          <cell r="I431">
            <v>0.15</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G432">
            <v>0</v>
          </cell>
          <cell r="H432">
            <v>0</v>
          </cell>
          <cell r="I432">
            <v>122.5</v>
          </cell>
          <cell r="J432">
            <v>123</v>
          </cell>
          <cell r="K432">
            <v>78750</v>
          </cell>
          <cell r="L432">
            <v>78750</v>
          </cell>
          <cell r="M432">
            <v>0</v>
          </cell>
          <cell r="N432">
            <v>0</v>
          </cell>
          <cell r="O432">
            <v>34300</v>
          </cell>
          <cell r="P432">
            <v>34300</v>
          </cell>
        </row>
        <row r="433">
          <cell r="B433" t="str">
            <v>SEALING FITTING</v>
          </cell>
          <cell r="C433">
            <v>2</v>
          </cell>
          <cell r="D433">
            <v>5.54</v>
          </cell>
          <cell r="E433">
            <v>1</v>
          </cell>
          <cell r="F433">
            <v>0</v>
          </cell>
          <cell r="G433">
            <v>0</v>
          </cell>
          <cell r="H433">
            <v>0</v>
          </cell>
          <cell r="I433">
            <v>0.2</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G434">
            <v>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G435">
            <v>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G436">
            <v>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G437">
            <v>0</v>
          </cell>
          <cell r="H437">
            <v>0</v>
          </cell>
          <cell r="I437">
            <v>38.61</v>
          </cell>
          <cell r="J437">
            <v>39</v>
          </cell>
          <cell r="K437">
            <v>50879</v>
          </cell>
          <cell r="L437">
            <v>50879</v>
          </cell>
          <cell r="M437">
            <v>0</v>
          </cell>
          <cell r="N437">
            <v>0</v>
          </cell>
          <cell r="O437">
            <v>10811</v>
          </cell>
          <cell r="P437">
            <v>10811</v>
          </cell>
        </row>
        <row r="438">
          <cell r="B438" t="str">
            <v>SUB-TOTAL : (G)</v>
          </cell>
          <cell r="C438">
            <v>3.5</v>
          </cell>
          <cell r="D438">
            <v>8.08</v>
          </cell>
          <cell r="E438">
            <v>1</v>
          </cell>
          <cell r="F438">
            <v>1746859</v>
          </cell>
          <cell r="G438">
            <v>0</v>
          </cell>
          <cell r="H438">
            <v>0</v>
          </cell>
          <cell r="I438">
            <v>0.35</v>
          </cell>
          <cell r="J438">
            <v>1326</v>
          </cell>
          <cell r="K438">
            <v>0</v>
          </cell>
          <cell r="L438">
            <v>1746859</v>
          </cell>
          <cell r="M438">
            <v>0</v>
          </cell>
          <cell r="N438">
            <v>0</v>
          </cell>
          <cell r="O438">
            <v>0</v>
          </cell>
          <cell r="P438">
            <v>371601</v>
          </cell>
        </row>
        <row r="439">
          <cell r="B439" t="str">
            <v xml:space="preserve">XS </v>
          </cell>
          <cell r="C439">
            <v>4</v>
          </cell>
          <cell r="D439">
            <v>8.56</v>
          </cell>
          <cell r="E439">
            <v>1</v>
          </cell>
          <cell r="F439">
            <v>0</v>
          </cell>
          <cell r="G439">
            <v>0</v>
          </cell>
          <cell r="H439">
            <v>0</v>
          </cell>
          <cell r="I439">
            <v>0.41</v>
          </cell>
          <cell r="J439">
            <v>0</v>
          </cell>
          <cell r="K439">
            <v>0</v>
          </cell>
          <cell r="L439">
            <v>0</v>
          </cell>
          <cell r="M439">
            <v>0</v>
          </cell>
          <cell r="N439">
            <v>0</v>
          </cell>
          <cell r="O439">
            <v>0</v>
          </cell>
          <cell r="P439">
            <v>0</v>
          </cell>
        </row>
        <row r="440">
          <cell r="B440" t="str">
            <v xml:space="preserve">XS </v>
          </cell>
          <cell r="C440">
            <v>5</v>
          </cell>
          <cell r="D440">
            <v>9.5299999999999994</v>
          </cell>
          <cell r="E440">
            <v>1</v>
          </cell>
          <cell r="F440">
            <v>0</v>
          </cell>
          <cell r="G440">
            <v>0</v>
          </cell>
          <cell r="H440">
            <v>0</v>
          </cell>
          <cell r="I440">
            <v>0.51</v>
          </cell>
          <cell r="J440">
            <v>0</v>
          </cell>
          <cell r="K440">
            <v>0</v>
          </cell>
          <cell r="L440">
            <v>0</v>
          </cell>
          <cell r="M440">
            <v>0</v>
          </cell>
          <cell r="N440">
            <v>0</v>
          </cell>
          <cell r="O440">
            <v>0</v>
          </cell>
          <cell r="P440">
            <v>0</v>
          </cell>
        </row>
        <row r="441">
          <cell r="A441" t="str">
            <v>H.</v>
          </cell>
          <cell r="B441" t="str">
            <v xml:space="preserve"> CATHODIC PROTECTION SYSTEM </v>
          </cell>
          <cell r="C441">
            <v>6</v>
          </cell>
          <cell r="D441">
            <v>10.97</v>
          </cell>
          <cell r="E441">
            <v>1.25</v>
          </cell>
          <cell r="F441">
            <v>0</v>
          </cell>
          <cell r="G441">
            <v>0</v>
          </cell>
          <cell r="H441">
            <v>0</v>
          </cell>
          <cell r="I441">
            <v>0.61</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G442">
            <v>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G443">
            <v>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C444">
            <v>12</v>
          </cell>
          <cell r="D444">
            <v>12.7</v>
          </cell>
          <cell r="E444">
            <v>1.25</v>
          </cell>
          <cell r="F444">
            <v>0</v>
          </cell>
          <cell r="G444">
            <v>0</v>
          </cell>
          <cell r="H444">
            <v>0</v>
          </cell>
          <cell r="I444">
            <v>1.22</v>
          </cell>
          <cell r="J444">
            <v>0</v>
          </cell>
          <cell r="K444">
            <v>0</v>
          </cell>
          <cell r="L444">
            <v>0</v>
          </cell>
          <cell r="M444">
            <v>0</v>
          </cell>
          <cell r="N444">
            <v>0</v>
          </cell>
          <cell r="O444">
            <v>0</v>
          </cell>
          <cell r="P444">
            <v>0</v>
          </cell>
        </row>
        <row r="445">
          <cell r="B445" t="str">
            <v xml:space="preserve">PROTECTION COPPER CABLE, 1.4"X1.4"X60" </v>
          </cell>
          <cell r="C445">
            <v>14</v>
          </cell>
          <cell r="D445">
            <v>12.7</v>
          </cell>
          <cell r="E445">
            <v>1.25</v>
          </cell>
          <cell r="F445">
            <v>0</v>
          </cell>
          <cell r="G445">
            <v>0</v>
          </cell>
          <cell r="H445">
            <v>0</v>
          </cell>
          <cell r="I445">
            <v>1.42</v>
          </cell>
          <cell r="J445">
            <v>0</v>
          </cell>
          <cell r="K445">
            <v>0</v>
          </cell>
          <cell r="L445">
            <v>0</v>
          </cell>
          <cell r="M445">
            <v>0</v>
          </cell>
          <cell r="N445">
            <v>0</v>
          </cell>
          <cell r="O445">
            <v>0</v>
          </cell>
          <cell r="P445">
            <v>0</v>
          </cell>
          <cell r="Q445">
            <v>0</v>
          </cell>
        </row>
        <row r="446">
          <cell r="B446" t="str">
            <v>ANODE</v>
          </cell>
          <cell r="C446">
            <v>16</v>
          </cell>
          <cell r="D446">
            <v>12.7</v>
          </cell>
          <cell r="E446">
            <v>1.25</v>
          </cell>
          <cell r="F446">
            <v>0</v>
          </cell>
          <cell r="G446">
            <v>0</v>
          </cell>
          <cell r="H446">
            <v>0</v>
          </cell>
          <cell r="I446">
            <v>1.62</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G447">
            <v>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G448">
            <v>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cell r="C449">
            <v>22</v>
          </cell>
          <cell r="D449">
            <v>12.7</v>
          </cell>
          <cell r="E449">
            <v>1.25</v>
          </cell>
          <cell r="I449">
            <v>2.23</v>
          </cell>
          <cell r="J449">
            <v>11.72</v>
          </cell>
          <cell r="K449">
            <v>13.950000000000001</v>
          </cell>
          <cell r="P449">
            <v>8</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G452">
            <v>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G453">
            <v>0</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G454">
            <v>0</v>
          </cell>
          <cell r="H454">
            <v>0</v>
          </cell>
          <cell r="I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G455">
            <v>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G456">
            <v>0</v>
          </cell>
          <cell r="H456">
            <v>0</v>
          </cell>
          <cell r="I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G457">
            <v>0</v>
          </cell>
          <cell r="H457">
            <v>0</v>
          </cell>
          <cell r="I457">
            <v>0.5</v>
          </cell>
          <cell r="J457">
            <v>143</v>
          </cell>
          <cell r="K457">
            <v>16</v>
          </cell>
          <cell r="L457">
            <v>4560</v>
          </cell>
          <cell r="M457">
            <v>0</v>
          </cell>
          <cell r="N457">
            <v>0</v>
          </cell>
          <cell r="O457">
            <v>140</v>
          </cell>
          <cell r="P457">
            <v>39900</v>
          </cell>
          <cell r="Q457">
            <v>0</v>
          </cell>
        </row>
        <row r="458">
          <cell r="B458" t="str">
            <v>TABLE 1, 1"</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row>
        <row r="459">
          <cell r="A459">
            <v>11</v>
          </cell>
          <cell r="B459" t="str">
            <v xml:space="preserve">CONCRETE, 3000PSI </v>
          </cell>
          <cell r="C459">
            <v>3</v>
          </cell>
          <cell r="D459" t="str">
            <v>M3</v>
          </cell>
          <cell r="E459" t="str">
            <v>M+L</v>
          </cell>
          <cell r="F459" t="str">
            <v>M+L</v>
          </cell>
          <cell r="G459">
            <v>0</v>
          </cell>
          <cell r="H459">
            <v>0</v>
          </cell>
          <cell r="I459">
            <v>0</v>
          </cell>
          <cell r="J459">
            <v>0</v>
          </cell>
          <cell r="K459" t="str">
            <v>M+L</v>
          </cell>
          <cell r="L459" t="str">
            <v>M+L</v>
          </cell>
          <cell r="M459">
            <v>0</v>
          </cell>
          <cell r="N459">
            <v>0</v>
          </cell>
          <cell r="O459">
            <v>2300</v>
          </cell>
          <cell r="P459">
            <v>6900</v>
          </cell>
        </row>
        <row r="460">
          <cell r="A460">
            <v>12</v>
          </cell>
          <cell r="B460" t="str">
            <v>STEEL REINFORCING BAR, 3/8"</v>
          </cell>
          <cell r="C460">
            <v>610</v>
          </cell>
          <cell r="D460" t="str">
            <v>KG</v>
          </cell>
          <cell r="E460" t="str">
            <v>M+L</v>
          </cell>
          <cell r="F460" t="str">
            <v>M+L</v>
          </cell>
          <cell r="G460">
            <v>0</v>
          </cell>
          <cell r="H460">
            <v>0</v>
          </cell>
          <cell r="I460">
            <v>0</v>
          </cell>
          <cell r="J460">
            <v>0</v>
          </cell>
          <cell r="K460" t="str">
            <v>M+L</v>
          </cell>
          <cell r="L460" t="str">
            <v>M+L</v>
          </cell>
          <cell r="M460">
            <v>0</v>
          </cell>
          <cell r="N460">
            <v>0</v>
          </cell>
          <cell r="O460">
            <v>16</v>
          </cell>
          <cell r="P460">
            <v>9760</v>
          </cell>
        </row>
        <row r="461">
          <cell r="A461">
            <v>13</v>
          </cell>
          <cell r="B461" t="str">
            <v xml:space="preserve"> EXCAVATION</v>
          </cell>
          <cell r="C461">
            <v>152</v>
          </cell>
          <cell r="D461" t="str">
            <v>M3</v>
          </cell>
          <cell r="E461" t="str">
            <v>M+L</v>
          </cell>
          <cell r="F461" t="str">
            <v>M+L</v>
          </cell>
          <cell r="G461">
            <v>0</v>
          </cell>
          <cell r="H461">
            <v>0</v>
          </cell>
          <cell r="I461">
            <v>0</v>
          </cell>
          <cell r="J461">
            <v>0</v>
          </cell>
          <cell r="K461" t="str">
            <v>M+L</v>
          </cell>
          <cell r="L461" t="str">
            <v>M+L</v>
          </cell>
          <cell r="M461">
            <v>0</v>
          </cell>
          <cell r="N461">
            <v>0</v>
          </cell>
          <cell r="O461">
            <v>120</v>
          </cell>
          <cell r="P461">
            <v>18240</v>
          </cell>
        </row>
        <row r="462">
          <cell r="A462">
            <v>14</v>
          </cell>
          <cell r="B462" t="str">
            <v xml:space="preserve"> BACKFILL SAND</v>
          </cell>
          <cell r="C462">
            <v>50</v>
          </cell>
          <cell r="D462" t="str">
            <v>M3</v>
          </cell>
          <cell r="E462" t="str">
            <v>M+L</v>
          </cell>
          <cell r="F462" t="str">
            <v>M+L</v>
          </cell>
          <cell r="G462">
            <v>0</v>
          </cell>
          <cell r="H462">
            <v>0</v>
          </cell>
          <cell r="I462">
            <v>0</v>
          </cell>
          <cell r="J462">
            <v>0</v>
          </cell>
          <cell r="K462" t="str">
            <v>M+L</v>
          </cell>
          <cell r="L462" t="str">
            <v>M+L</v>
          </cell>
          <cell r="M462">
            <v>0</v>
          </cell>
          <cell r="N462">
            <v>0</v>
          </cell>
          <cell r="O462">
            <v>550</v>
          </cell>
          <cell r="P462">
            <v>27500</v>
          </cell>
        </row>
        <row r="463">
          <cell r="A463">
            <v>15</v>
          </cell>
          <cell r="B463" t="str">
            <v xml:space="preserve"> BACKFILL STONE</v>
          </cell>
          <cell r="C463">
            <v>31</v>
          </cell>
          <cell r="D463" t="str">
            <v>M3</v>
          </cell>
          <cell r="E463" t="str">
            <v>M+L</v>
          </cell>
          <cell r="F463" t="str">
            <v>M+L</v>
          </cell>
          <cell r="G463">
            <v>0</v>
          </cell>
          <cell r="H463">
            <v>0</v>
          </cell>
          <cell r="I463">
            <v>0</v>
          </cell>
          <cell r="J463">
            <v>0</v>
          </cell>
          <cell r="K463" t="str">
            <v>M+L</v>
          </cell>
          <cell r="L463" t="str">
            <v>M+L</v>
          </cell>
          <cell r="M463">
            <v>0</v>
          </cell>
          <cell r="N463">
            <v>0</v>
          </cell>
          <cell r="O463">
            <v>520</v>
          </cell>
          <cell r="P463">
            <v>16120</v>
          </cell>
        </row>
        <row r="464">
          <cell r="A464">
            <v>16</v>
          </cell>
          <cell r="B464" t="str">
            <v xml:space="preserve"> DISPOSAL</v>
          </cell>
          <cell r="C464">
            <v>80</v>
          </cell>
          <cell r="D464" t="str">
            <v>M3</v>
          </cell>
          <cell r="E464" t="str">
            <v>M+L</v>
          </cell>
          <cell r="F464" t="str">
            <v>M+L</v>
          </cell>
          <cell r="G464">
            <v>0</v>
          </cell>
          <cell r="H464">
            <v>0</v>
          </cell>
          <cell r="I464">
            <v>0</v>
          </cell>
          <cell r="J464">
            <v>0</v>
          </cell>
          <cell r="K464" t="str">
            <v>M+L</v>
          </cell>
          <cell r="L464" t="str">
            <v>M+L</v>
          </cell>
          <cell r="M464">
            <v>0</v>
          </cell>
          <cell r="N464">
            <v>0</v>
          </cell>
          <cell r="O464">
            <v>220</v>
          </cell>
          <cell r="P464">
            <v>17600</v>
          </cell>
        </row>
        <row r="465">
          <cell r="A465">
            <v>17</v>
          </cell>
          <cell r="B465" t="str">
            <v>熱縮絕緣套管理(含熱溶膠)</v>
          </cell>
          <cell r="C465">
            <v>9</v>
          </cell>
          <cell r="D465" t="str">
            <v>PCS</v>
          </cell>
          <cell r="E465">
            <v>500</v>
          </cell>
          <cell r="F465">
            <v>4500</v>
          </cell>
          <cell r="G465">
            <v>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G466">
            <v>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G467">
            <v>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G468">
            <v>0</v>
          </cell>
          <cell r="H468">
            <v>0</v>
          </cell>
          <cell r="I468">
            <v>93.2</v>
          </cell>
          <cell r="J468">
            <v>93</v>
          </cell>
          <cell r="K468">
            <v>67884</v>
          </cell>
          <cell r="L468">
            <v>67884</v>
          </cell>
          <cell r="M468">
            <v>0</v>
          </cell>
          <cell r="N468">
            <v>0</v>
          </cell>
          <cell r="O468">
            <v>26096</v>
          </cell>
          <cell r="P468">
            <v>26096</v>
          </cell>
        </row>
        <row r="469">
          <cell r="B469" t="str">
            <v>SUB-TOTAL : (H)</v>
          </cell>
          <cell r="C469">
            <v>0</v>
          </cell>
          <cell r="D469">
            <v>0</v>
          </cell>
          <cell r="E469">
            <v>0</v>
          </cell>
          <cell r="F469">
            <v>746719</v>
          </cell>
          <cell r="G469">
            <v>0</v>
          </cell>
          <cell r="H469">
            <v>0</v>
          </cell>
          <cell r="I469">
            <v>0</v>
          </cell>
          <cell r="J469">
            <v>1025</v>
          </cell>
          <cell r="K469">
            <v>0</v>
          </cell>
          <cell r="L469">
            <v>746719</v>
          </cell>
          <cell r="M469">
            <v>0</v>
          </cell>
          <cell r="N469">
            <v>0</v>
          </cell>
          <cell r="O469">
            <v>0</v>
          </cell>
          <cell r="P469">
            <v>383226</v>
          </cell>
        </row>
        <row r="470">
          <cell r="F470">
            <v>0</v>
          </cell>
          <cell r="G470">
            <v>0</v>
          </cell>
          <cell r="H470">
            <v>0</v>
          </cell>
          <cell r="I470">
            <v>0</v>
          </cell>
          <cell r="J470">
            <v>0</v>
          </cell>
          <cell r="K470">
            <v>0</v>
          </cell>
          <cell r="L470">
            <v>0</v>
          </cell>
          <cell r="M470">
            <v>0</v>
          </cell>
          <cell r="N470">
            <v>0</v>
          </cell>
          <cell r="O470">
            <v>0</v>
          </cell>
          <cell r="P470">
            <v>0</v>
          </cell>
        </row>
        <row r="471">
          <cell r="B471" t="str">
            <v>PVC???? 7C-2SQ.MM</v>
          </cell>
          <cell r="F471">
            <v>0</v>
          </cell>
          <cell r="G471">
            <v>0</v>
          </cell>
          <cell r="H471">
            <v>0</v>
          </cell>
          <cell r="I471">
            <v>0</v>
          </cell>
          <cell r="J471">
            <v>0</v>
          </cell>
          <cell r="K471">
            <v>0</v>
          </cell>
          <cell r="L471">
            <v>0</v>
          </cell>
          <cell r="M471">
            <v>0</v>
          </cell>
          <cell r="N471">
            <v>0</v>
          </cell>
          <cell r="O471">
            <v>0</v>
          </cell>
          <cell r="P471">
            <v>0</v>
          </cell>
        </row>
        <row r="472">
          <cell r="F472">
            <v>0</v>
          </cell>
          <cell r="G472">
            <v>0</v>
          </cell>
          <cell r="H472">
            <v>0</v>
          </cell>
          <cell r="I472">
            <v>0</v>
          </cell>
          <cell r="J472">
            <v>0</v>
          </cell>
          <cell r="K472">
            <v>0</v>
          </cell>
          <cell r="L472">
            <v>0</v>
          </cell>
          <cell r="M472">
            <v>0</v>
          </cell>
          <cell r="N472">
            <v>0</v>
          </cell>
          <cell r="O472">
            <v>0</v>
          </cell>
          <cell r="P472">
            <v>0</v>
          </cell>
        </row>
        <row r="473">
          <cell r="A473" t="str">
            <v>I.</v>
          </cell>
          <cell r="B473" t="str">
            <v>APS SYSTEM</v>
          </cell>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row>
        <row r="474">
          <cell r="B474" t="str">
            <v>D&amp;F SYSTEM PANEL, INCLUDING</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G475">
            <v>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row>
        <row r="477">
          <cell r="B477" t="str">
            <v>INTERPOSITION RELAY x50,  WIRING, AND TB.</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row>
        <row r="478">
          <cell r="A478">
            <v>19</v>
          </cell>
          <cell r="B478" t="str">
            <v>SOFTWARE DESIGN PACKAGE</v>
          </cell>
          <cell r="C478">
            <v>3000</v>
          </cell>
          <cell r="D478" t="str">
            <v>M</v>
          </cell>
          <cell r="E478">
            <v>76</v>
          </cell>
          <cell r="F478">
            <v>0</v>
          </cell>
          <cell r="G478">
            <v>0</v>
          </cell>
          <cell r="H478">
            <v>0</v>
          </cell>
          <cell r="I478">
            <v>0</v>
          </cell>
          <cell r="J478">
            <v>0</v>
          </cell>
          <cell r="K478">
            <v>0</v>
          </cell>
          <cell r="L478">
            <v>0</v>
          </cell>
          <cell r="M478">
            <v>0</v>
          </cell>
          <cell r="N478">
            <v>0</v>
          </cell>
          <cell r="O478">
            <v>0</v>
          </cell>
          <cell r="P478">
            <v>0</v>
          </cell>
          <cell r="Q478">
            <v>0</v>
          </cell>
        </row>
        <row r="479">
          <cell r="A479">
            <v>2</v>
          </cell>
          <cell r="B479" t="str">
            <v>OPERATION CONSOLE, INCLUDING</v>
          </cell>
          <cell r="C479">
            <v>1</v>
          </cell>
          <cell r="D479" t="str">
            <v>SET</v>
          </cell>
          <cell r="E479">
            <v>357000</v>
          </cell>
          <cell r="F479">
            <v>357000</v>
          </cell>
          <cell r="G479">
            <v>0</v>
          </cell>
          <cell r="H479">
            <v>0</v>
          </cell>
          <cell r="I479">
            <v>20</v>
          </cell>
          <cell r="J479">
            <v>20</v>
          </cell>
          <cell r="K479">
            <v>357000</v>
          </cell>
          <cell r="L479">
            <v>357000</v>
          </cell>
          <cell r="M479">
            <v>0</v>
          </cell>
          <cell r="N479">
            <v>0</v>
          </cell>
          <cell r="O479">
            <v>5600</v>
          </cell>
          <cell r="P479">
            <v>5600</v>
          </cell>
        </row>
        <row r="480">
          <cell r="B480" t="str">
            <v>ANNUNCIATOR PANEL, W/ 50 WINDOWS</v>
          </cell>
          <cell r="C480">
            <v>0</v>
          </cell>
          <cell r="D480">
            <v>0</v>
          </cell>
          <cell r="E480">
            <v>0</v>
          </cell>
          <cell r="F480">
            <v>0</v>
          </cell>
          <cell r="G480">
            <v>0</v>
          </cell>
          <cell r="H480">
            <v>0</v>
          </cell>
          <cell r="I480">
            <v>0.23599999999999999</v>
          </cell>
          <cell r="J480">
            <v>0</v>
          </cell>
          <cell r="K480">
            <v>0</v>
          </cell>
          <cell r="L480">
            <v>0</v>
          </cell>
          <cell r="M480">
            <v>0</v>
          </cell>
          <cell r="N480">
            <v>0</v>
          </cell>
          <cell r="O480">
            <v>0</v>
          </cell>
          <cell r="P480">
            <v>0</v>
          </cell>
        </row>
        <row r="481">
          <cell r="B481" t="str">
            <v xml:space="preserve">COMMAND BOARD, W/ 15 PB SWITCH(SW. W/LIGHT) </v>
          </cell>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row>
        <row r="482">
          <cell r="B482" t="str">
            <v>WIRING, AND TB.</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G483">
            <v>0</v>
          </cell>
          <cell r="H483">
            <v>0</v>
          </cell>
          <cell r="I483">
            <v>20</v>
          </cell>
          <cell r="J483">
            <v>20</v>
          </cell>
          <cell r="K483">
            <v>448000</v>
          </cell>
          <cell r="L483">
            <v>448000</v>
          </cell>
          <cell r="M483">
            <v>0</v>
          </cell>
          <cell r="N483">
            <v>0</v>
          </cell>
          <cell r="O483">
            <v>5600</v>
          </cell>
          <cell r="P483">
            <v>5600</v>
          </cell>
        </row>
        <row r="484">
          <cell r="A484">
            <v>0</v>
          </cell>
          <cell r="B484" t="str">
            <v>MOSAIC PANEL  SIZE 1200Hx1200W, W/</v>
          </cell>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row>
        <row r="485">
          <cell r="B485" t="str">
            <v>INDICATION LIGHT x60, POWER SUPPLY, WIRING, AND TB.</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G486">
            <v>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t="str">
            <v>GAS DETECTOR CONTROLLER, 8-CHANNEL x8</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t="str">
            <v>LOW TEMP. DETECTOR CONTROLLER, 4-CHANNEL x7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t="str">
            <v>POWER SUPPLY, WIRING, AND TB.</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G491">
            <v>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G492">
            <v>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G493">
            <v>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G494">
            <v>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G495">
            <v>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G496">
            <v>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G498">
            <v>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G499">
            <v>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G500">
            <v>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G501">
            <v>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G502">
            <v>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G504">
            <v>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G506">
            <v>0</v>
          </cell>
          <cell r="H506">
            <v>0</v>
          </cell>
          <cell r="I506">
            <v>0.153</v>
          </cell>
          <cell r="J506">
            <v>398</v>
          </cell>
          <cell r="K506">
            <v>53</v>
          </cell>
          <cell r="L506">
            <v>137800</v>
          </cell>
          <cell r="M506">
            <v>0</v>
          </cell>
          <cell r="N506">
            <v>0</v>
          </cell>
          <cell r="O506">
            <v>43</v>
          </cell>
          <cell r="P506">
            <v>111800</v>
          </cell>
        </row>
        <row r="507">
          <cell r="B507" t="str">
            <v>PVC黑色被覆 12C-2SQ.MM</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G508">
            <v>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G510">
            <v>0</v>
          </cell>
          <cell r="H510">
            <v>0</v>
          </cell>
          <cell r="I510">
            <v>0.193</v>
          </cell>
          <cell r="J510">
            <v>579</v>
          </cell>
          <cell r="K510">
            <v>76</v>
          </cell>
          <cell r="L510">
            <v>228000</v>
          </cell>
          <cell r="M510">
            <v>0</v>
          </cell>
          <cell r="N510">
            <v>0</v>
          </cell>
          <cell r="O510">
            <v>54</v>
          </cell>
          <cell r="P510">
            <v>162000</v>
          </cell>
        </row>
        <row r="511">
          <cell r="B511" t="str">
            <v>PVC黑色被覆 19C-2SQ.MM</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G512">
            <v>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G514">
            <v>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row>
        <row r="516">
          <cell r="A516">
            <v>22</v>
          </cell>
          <cell r="B516" t="str">
            <v>300V信號電纜,PVC絕緣,麥拉遮蔽(OVERALL &amp; INDIVID)PVC</v>
          </cell>
          <cell r="C516">
            <v>3500</v>
          </cell>
          <cell r="D516" t="str">
            <v>M</v>
          </cell>
          <cell r="E516">
            <v>227</v>
          </cell>
          <cell r="F516">
            <v>794500</v>
          </cell>
          <cell r="G516">
            <v>0</v>
          </cell>
          <cell r="H516">
            <v>0</v>
          </cell>
          <cell r="I516">
            <v>0.25</v>
          </cell>
          <cell r="J516">
            <v>875</v>
          </cell>
          <cell r="K516">
            <v>227</v>
          </cell>
          <cell r="L516">
            <v>794500</v>
          </cell>
          <cell r="M516">
            <v>0</v>
          </cell>
          <cell r="N516">
            <v>0</v>
          </cell>
          <cell r="O516">
            <v>70</v>
          </cell>
          <cell r="P516">
            <v>245000</v>
          </cell>
        </row>
        <row r="517">
          <cell r="B517" t="str">
            <v>黑色被覆  12TxAWG#14</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G518">
            <v>0</v>
          </cell>
          <cell r="H518">
            <v>0</v>
          </cell>
          <cell r="I518">
            <v>0.4</v>
          </cell>
          <cell r="J518">
            <v>140</v>
          </cell>
          <cell r="K518">
            <v>471</v>
          </cell>
          <cell r="L518">
            <v>164850</v>
          </cell>
          <cell r="M518">
            <v>0</v>
          </cell>
          <cell r="N518">
            <v>0</v>
          </cell>
          <cell r="O518">
            <v>112</v>
          </cell>
          <cell r="P518">
            <v>39200</v>
          </cell>
        </row>
        <row r="519">
          <cell r="B519" t="str">
            <v>黑色被覆 24TxAWG#14</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G520">
            <v>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G521">
            <v>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G522">
            <v>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G523">
            <v>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G524">
            <v>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G525">
            <v>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G526">
            <v>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G527">
            <v>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G528">
            <v>0</v>
          </cell>
          <cell r="H528">
            <v>0</v>
          </cell>
          <cell r="I528">
            <v>3</v>
          </cell>
          <cell r="J528">
            <v>78</v>
          </cell>
          <cell r="K528">
            <v>2400</v>
          </cell>
          <cell r="L528">
            <v>62400</v>
          </cell>
          <cell r="M528">
            <v>0</v>
          </cell>
          <cell r="N528">
            <v>0</v>
          </cell>
          <cell r="O528">
            <v>840</v>
          </cell>
          <cell r="P528">
            <v>21840</v>
          </cell>
        </row>
        <row r="529">
          <cell r="B529" t="str">
            <v>附基礎</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G530">
            <v>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G531">
            <v>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G532">
            <v>0</v>
          </cell>
          <cell r="H532">
            <v>0</v>
          </cell>
          <cell r="I532">
            <v>646.55000000000007</v>
          </cell>
          <cell r="J532">
            <v>647</v>
          </cell>
          <cell r="K532">
            <v>743903</v>
          </cell>
          <cell r="L532">
            <v>743903</v>
          </cell>
          <cell r="M532">
            <v>0</v>
          </cell>
          <cell r="N532">
            <v>0</v>
          </cell>
          <cell r="O532">
            <v>181034</v>
          </cell>
          <cell r="P532">
            <v>181034</v>
          </cell>
        </row>
        <row r="533">
          <cell r="B533" t="str">
            <v>SUB-TOTAL : (I)</v>
          </cell>
          <cell r="C533">
            <v>0</v>
          </cell>
          <cell r="D533">
            <v>0</v>
          </cell>
          <cell r="E533">
            <v>0</v>
          </cell>
          <cell r="F533">
            <v>15621953</v>
          </cell>
          <cell r="G533">
            <v>0</v>
          </cell>
          <cell r="H533">
            <v>0</v>
          </cell>
          <cell r="I533">
            <v>0</v>
          </cell>
          <cell r="J533">
            <v>13628</v>
          </cell>
          <cell r="K533">
            <v>0</v>
          </cell>
          <cell r="L533">
            <v>15621953</v>
          </cell>
          <cell r="M533">
            <v>0</v>
          </cell>
          <cell r="N533">
            <v>0</v>
          </cell>
          <cell r="O533">
            <v>0</v>
          </cell>
          <cell r="P533">
            <v>3816326</v>
          </cell>
        </row>
        <row r="536">
          <cell r="A536" t="str">
            <v>J.</v>
          </cell>
          <cell r="B536" t="str">
            <v>U/G CONDUIT BANK</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row>
        <row r="537">
          <cell r="A537" t="str">
            <v>J.1.3</v>
          </cell>
          <cell r="B537" t="str">
            <v>_x0000_PVC CONDUIT, THICK WALL, CNS1302 SCH._x0000_B , 4"</v>
          </cell>
          <cell r="C537">
            <v>16500</v>
          </cell>
          <cell r="D537" t="str">
            <v>M</v>
          </cell>
          <cell r="E537">
            <v>128</v>
          </cell>
          <cell r="F537">
            <v>2112000</v>
          </cell>
        </row>
        <row r="538">
          <cell r="A538" t="str">
            <v>J.1</v>
          </cell>
          <cell r="B538" t="str">
            <v>U/G CONDUIT BANK FOR TEL., P/P, CCTV, APS</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G539">
            <v>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G540">
            <v>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G541">
            <v>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G542">
            <v>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G543">
            <v>0</v>
          </cell>
          <cell r="H543">
            <v>0</v>
          </cell>
          <cell r="I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G544">
            <v>0</v>
          </cell>
          <cell r="H544">
            <v>0</v>
          </cell>
          <cell r="I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G545">
            <v>0</v>
          </cell>
          <cell r="H545">
            <v>0</v>
          </cell>
          <cell r="I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G546">
            <v>0</v>
          </cell>
          <cell r="H546">
            <v>0</v>
          </cell>
          <cell r="I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G547">
            <v>0</v>
          </cell>
          <cell r="H547">
            <v>0</v>
          </cell>
          <cell r="I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G548">
            <v>0</v>
          </cell>
          <cell r="H548">
            <v>0</v>
          </cell>
          <cell r="I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G549">
            <v>0</v>
          </cell>
          <cell r="H549">
            <v>0</v>
          </cell>
          <cell r="I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G550">
            <v>0</v>
          </cell>
          <cell r="H550">
            <v>0</v>
          </cell>
          <cell r="I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G551">
            <v>0</v>
          </cell>
          <cell r="H551">
            <v>0</v>
          </cell>
          <cell r="I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G552">
            <v>0</v>
          </cell>
          <cell r="H552">
            <v>0</v>
          </cell>
          <cell r="I552">
            <v>0</v>
          </cell>
          <cell r="J552">
            <v>0</v>
          </cell>
          <cell r="K552" t="str">
            <v>M+L</v>
          </cell>
          <cell r="L552" t="str">
            <v>M+L</v>
          </cell>
          <cell r="M552">
            <v>0</v>
          </cell>
          <cell r="N552">
            <v>0</v>
          </cell>
          <cell r="O552">
            <v>200</v>
          </cell>
          <cell r="P552">
            <v>500000</v>
          </cell>
        </row>
        <row r="553">
          <cell r="B553" t="str">
            <v>SUB-TOTAL : (J.1)</v>
          </cell>
          <cell r="C553">
            <v>0</v>
          </cell>
          <cell r="D553">
            <v>0</v>
          </cell>
          <cell r="E553">
            <v>0</v>
          </cell>
          <cell r="F553">
            <v>4896800</v>
          </cell>
          <cell r="G553">
            <v>0</v>
          </cell>
          <cell r="H553">
            <v>0</v>
          </cell>
          <cell r="I553">
            <v>0</v>
          </cell>
          <cell r="J553">
            <v>19311</v>
          </cell>
          <cell r="K553">
            <v>0</v>
          </cell>
          <cell r="L553">
            <v>4896800</v>
          </cell>
          <cell r="M553">
            <v>0</v>
          </cell>
          <cell r="N553">
            <v>0</v>
          </cell>
          <cell r="O553">
            <v>0</v>
          </cell>
          <cell r="P553">
            <v>15517600</v>
          </cell>
        </row>
        <row r="555">
          <cell r="A555" t="str">
            <v>J.2</v>
          </cell>
          <cell r="B555" t="str">
            <v>U/G CONDUIT BANK FOR TEL., P/P, CCTV, APS</v>
          </cell>
          <cell r="C555">
            <v>0</v>
          </cell>
          <cell r="D555">
            <v>0</v>
          </cell>
          <cell r="E555">
            <v>0</v>
          </cell>
          <cell r="F555">
            <v>0</v>
          </cell>
          <cell r="G555">
            <v>0</v>
          </cell>
          <cell r="H555">
            <v>0</v>
          </cell>
          <cell r="I555">
            <v>0.22</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G556">
            <v>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G557">
            <v>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G558">
            <v>0</v>
          </cell>
          <cell r="H558">
            <v>0</v>
          </cell>
          <cell r="I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G559">
            <v>0</v>
          </cell>
          <cell r="H559">
            <v>0</v>
          </cell>
          <cell r="I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G560">
            <v>0</v>
          </cell>
          <cell r="H560">
            <v>0</v>
          </cell>
          <cell r="I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G561">
            <v>0</v>
          </cell>
          <cell r="H561">
            <v>0</v>
          </cell>
          <cell r="I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G562">
            <v>0</v>
          </cell>
          <cell r="H562">
            <v>0</v>
          </cell>
          <cell r="I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G563">
            <v>0</v>
          </cell>
          <cell r="H563">
            <v>0</v>
          </cell>
          <cell r="I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G564">
            <v>0</v>
          </cell>
          <cell r="H564">
            <v>0</v>
          </cell>
          <cell r="I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E565">
            <v>0</v>
          </cell>
          <cell r="F565">
            <v>0</v>
          </cell>
          <cell r="G565">
            <v>0</v>
          </cell>
          <cell r="H565">
            <v>0</v>
          </cell>
          <cell r="I565">
            <v>0</v>
          </cell>
          <cell r="J565">
            <v>0</v>
          </cell>
          <cell r="K565">
            <v>0</v>
          </cell>
          <cell r="L565">
            <v>0</v>
          </cell>
          <cell r="M565">
            <v>0</v>
          </cell>
          <cell r="N565">
            <v>0</v>
          </cell>
          <cell r="O565">
            <v>0</v>
          </cell>
          <cell r="P565">
            <v>0</v>
          </cell>
        </row>
        <row r="566">
          <cell r="A566" t="str">
            <v>J.2.11</v>
          </cell>
          <cell r="B566" t="str">
            <v xml:space="preserve"> HAND HOLE, 1200Lx1000Wx1200D</v>
          </cell>
          <cell r="C566">
            <v>7</v>
          </cell>
          <cell r="D566" t="str">
            <v>SET</v>
          </cell>
          <cell r="E566" t="str">
            <v>M+L</v>
          </cell>
          <cell r="F566" t="str">
            <v>M+L</v>
          </cell>
          <cell r="G566">
            <v>0</v>
          </cell>
          <cell r="H566">
            <v>0</v>
          </cell>
          <cell r="I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G567">
            <v>0</v>
          </cell>
          <cell r="H567">
            <v>0</v>
          </cell>
          <cell r="I567">
            <v>0</v>
          </cell>
          <cell r="J567">
            <v>0</v>
          </cell>
          <cell r="K567" t="str">
            <v>M+L</v>
          </cell>
          <cell r="L567" t="str">
            <v>M+L</v>
          </cell>
          <cell r="M567">
            <v>0</v>
          </cell>
          <cell r="N567">
            <v>0</v>
          </cell>
          <cell r="O567">
            <v>200</v>
          </cell>
          <cell r="P567">
            <v>250000</v>
          </cell>
        </row>
        <row r="568">
          <cell r="A568" t="str">
            <v>ALT-3</v>
          </cell>
          <cell r="B568" t="str">
            <v>SUB-TOTAL : (J.2)</v>
          </cell>
          <cell r="C568">
            <v>0</v>
          </cell>
          <cell r="D568">
            <v>0</v>
          </cell>
          <cell r="E568">
            <v>0</v>
          </cell>
          <cell r="F568">
            <v>1004000</v>
          </cell>
          <cell r="G568">
            <v>0</v>
          </cell>
          <cell r="H568">
            <v>0</v>
          </cell>
          <cell r="I568">
            <v>0</v>
          </cell>
          <cell r="J568">
            <v>8020</v>
          </cell>
          <cell r="K568">
            <v>0</v>
          </cell>
          <cell r="L568">
            <v>1004000</v>
          </cell>
          <cell r="M568">
            <v>0</v>
          </cell>
          <cell r="N568">
            <v>0</v>
          </cell>
          <cell r="O568">
            <v>0</v>
          </cell>
          <cell r="P568">
            <v>6436000</v>
          </cell>
        </row>
        <row r="569">
          <cell r="F569">
            <v>0</v>
          </cell>
          <cell r="G569">
            <v>0</v>
          </cell>
          <cell r="H569">
            <v>0</v>
          </cell>
          <cell r="I569">
            <v>0</v>
          </cell>
          <cell r="J569">
            <v>0</v>
          </cell>
          <cell r="K569">
            <v>0</v>
          </cell>
          <cell r="L569">
            <v>0</v>
          </cell>
          <cell r="M569">
            <v>0</v>
          </cell>
          <cell r="N569">
            <v>0</v>
          </cell>
          <cell r="O569">
            <v>0</v>
          </cell>
          <cell r="P569">
            <v>0</v>
          </cell>
        </row>
        <row r="570">
          <cell r="B570" t="str">
            <v>SUB-TOTAL : (J)</v>
          </cell>
          <cell r="C570">
            <v>0</v>
          </cell>
          <cell r="D570">
            <v>0</v>
          </cell>
          <cell r="E570">
            <v>0</v>
          </cell>
          <cell r="F570">
            <v>5900800</v>
          </cell>
          <cell r="G570">
            <v>0</v>
          </cell>
          <cell r="H570">
            <v>0</v>
          </cell>
          <cell r="I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D"/>
      <sheetName val="ND"/>
      <sheetName val="CONG"/>
      <sheetName val="DGCT"/>
      <sheetName val="XL4Poppy"/>
      <sheetName val="PIPE-03E"/>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VL"/>
      <sheetName val="CTXD"/>
      <sheetName val=".."/>
      <sheetName val="CTDN"/>
      <sheetName val="san vuon"/>
      <sheetName val="khu phu tro"/>
      <sheetName val="TH"/>
      <sheetName val="KH 2003 (moi max)"/>
      <sheetName val="116(300)"/>
      <sheetName val="116(200)"/>
      <sheetName val="116(150)"/>
      <sheetName val="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Phu luc"/>
      <sheetName val="Gia trÞ"/>
      <sheetName val="Chart2"/>
      <sheetName val="KH12"/>
      <sheetName val="CN12"/>
      <sheetName val="HD12"/>
      <sheetName val="KH1"/>
      <sheetName val="Congty"/>
      <sheetName val="VPPN"/>
      <sheetName val="XN74"/>
      <sheetName val="XN54"/>
      <sheetName val="XN33"/>
      <sheetName val="NK96"/>
      <sheetName val="XL4Test5"/>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e tong"/>
      <sheetName val="Thep"/>
      <sheetName val="Tong hop thep"/>
      <sheetName val="cd viaK0-T6"/>
      <sheetName val="cdvia T6-Tc24"/>
      <sheetName val="cdvia Tc24-T46"/>
      <sheetName val="cdbtnL2ko-k0+361"/>
      <sheetName val="cd btnL2k0+361-T19"/>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3"/>
      <sheetName val="Sheet14"/>
      <sheetName val="Sheet15"/>
      <sheetName val="Sheet16"/>
      <sheetName val="Sheet17"/>
      <sheetName val="Sheet18"/>
      <sheetName val="Sheet19"/>
      <sheetName val="Sheet20"/>
      <sheetName val="THCT"/>
      <sheetName val="cap cho cac DT"/>
      <sheetName val="Ung - hoan"/>
      <sheetName val="CP may"/>
      <sheetName val="SS"/>
      <sheetName val="NVL"/>
      <sheetName val="10000000"/>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Quang Tri"/>
      <sheetName val="TTHue"/>
      <sheetName val="Da Nang"/>
      <sheetName val="Quang Nam"/>
      <sheetName val="Quang Ngai"/>
      <sheetName val="TH DH-QN"/>
      <sheetName val="KP HD"/>
      <sheetName val="DB HD"/>
      <sheetName val="PTCT"/>
      <sheetName val="CDghino"/>
      <sheetName val="Tonghop"/>
      <sheetName val="TH (T1-6)"/>
      <sheetName val="ThueTB"/>
      <sheetName val="SCD5"/>
      <sheetName val=" NL"/>
      <sheetName val="CPVL-CPM"/>
      <sheetName val="PTVL"/>
      <sheetName val="CD1"/>
      <sheetName val=" NL (2)"/>
      <sheetName val="CDTHCT"/>
      <sheetName val="CDTHCT (3)"/>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L VL"/>
      <sheetName val="KHCTiet"/>
      <sheetName val="QT 9-6"/>
      <sheetName val="Thuong luu HB"/>
      <sheetName val="QT03"/>
      <sheetName val="QT"/>
      <sheetName val="PTmay"/>
      <sheetName val="KK"/>
      <sheetName val="QT Ky T"/>
      <sheetName val="BCKT"/>
      <sheetName val="bc vt TON BAI"/>
      <sheetName val="XXXXXXX0"/>
      <sheetName val="DT"/>
      <sheetName val="THND"/>
      <sheetName val="THMD"/>
      <sheetName val="Phtro1"/>
      <sheetName val="DTKS1"/>
      <sheetName val="CT1m"/>
      <sheetName val="Thep "/>
      <sheetName val="Chi tiet Khoi luong"/>
      <sheetName val="TH khoi luong"/>
      <sheetName val="Chiet tinh vat lieu "/>
      <sheetName val="TH KL VL"/>
      <sheetName val="Thuyet minh"/>
      <sheetName val="CQ-HQ"/>
      <sheetName val="CHIT"/>
      <sheetName val="THXH"/>
      <sheetName val="BHXH"/>
      <sheetName val="9"/>
      <sheetName val="10"/>
      <sheetName val="phan tich DG"/>
      <sheetName val="gia vat lieu"/>
      <sheetName val="gia xe may"/>
      <sheetName val="gia nhan cong"/>
      <sheetName val="tscd"/>
      <sheetName val="cong Q2"/>
      <sheetName val="T.U luong Q1"/>
      <sheetName val="T.U luong Q2"/>
      <sheetName val="T.U luong Q3"/>
      <sheetName val="Tong Thu"/>
      <sheetName val="Tong Chi"/>
      <sheetName val="Truong hoc"/>
      <sheetName val="Cty CP"/>
      <sheetName val="G.thau 3B"/>
      <sheetName val="T.Hop Thu-chi"/>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M"/>
      <sheetName val="KHOANMUC"/>
      <sheetName val="CPQL"/>
      <sheetName val="SANLUONG"/>
      <sheetName val="SSCP-SL"/>
      <sheetName val="CPSX"/>
      <sheetName val="KQKD"/>
      <sheetName val="CDSL (2)"/>
      <sheetName val="00000001"/>
      <sheetName val="00000002"/>
      <sheetName val="00000003"/>
      <sheetName val="00000004"/>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Caodo"/>
      <sheetName val="Dat"/>
      <sheetName val="KL-CTTK"/>
      <sheetName val="BTH"/>
      <sheetName val="TM"/>
      <sheetName val="BU-gian"/>
      <sheetName val="Bu-Ha"/>
      <sheetName val="PTVT"/>
      <sheetName val="Gia DAN"/>
      <sheetName val="Dan"/>
      <sheetName val="Cuoc"/>
      <sheetName val="Bugia"/>
      <sheetName val="KL57"/>
      <sheetName val="Phu luc HD"/>
      <sheetName val="Gia du thau"/>
      <sheetName val="PTDG"/>
      <sheetName val="Ca xe"/>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Q1-02"/>
      <sheetName val="Q2-02"/>
      <sheetName val="Q3-0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DT"/>
      <sheetName val="DM-Goc"/>
      <sheetName val="Gia-CT"/>
      <sheetName val="PTCP"/>
      <sheetName val="cphoi"/>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sent to"/>
      <sheetName val="Tien ung"/>
      <sheetName val="phi luong3"/>
      <sheetName val="Quyet toan"/>
      <sheetName val="Thu hoi"/>
      <sheetName val="Lai vay"/>
      <sheetName val="Tien vay"/>
      <sheetName val="Cong no"/>
      <sheetName val="Cop pha"/>
      <sheetName val="20000000"/>
      <sheetName val="T1(T1)04"/>
      <sheetName val="KH-2001"/>
      <sheetName val="KH-2002"/>
      <sheetName val="KH-2003"/>
      <sheetName val="DGTL"/>
      <sheetName val="®¬ngi¸"/>
      <sheetName val="dongle"/>
      <sheetName val="XE DAU"/>
      <sheetName val="XE XANG"/>
      <sheetName val="Thang 12"/>
      <sheetName val="Thang 1"/>
      <sheetName val="moi"/>
      <sheetName val="Thang 12 (2)"/>
      <sheetName val="Thang 01"/>
      <sheetName val="clvl"/>
      <sheetName val="Chenh lech"/>
      <sheetName val="Kinh phí"/>
      <sheetName val="TH mau moi tu T10"/>
      <sheetName val="Tong hop Quy IV"/>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VAT TU NHAN TXQN"/>
      <sheetName val="bang tong ke khoi luong vat tu"/>
      <sheetName val="hcong tkhe"/>
      <sheetName val="VAT TU NHAN TKHE"/>
      <sheetName val="hcong qn"/>
      <sheetName val="VAT TU NHAN (2)"/>
      <sheetName val="Cau 2(3)"/>
      <sheetName val="C45A-BH"/>
      <sheetName val="C46A-BH"/>
      <sheetName val="C47A-BH"/>
      <sheetName val="C48A-BH"/>
      <sheetName val="S-53-1"/>
      <sheetName val="XN79"/>
      <sheetName val="CTMT"/>
      <sheetName val="HTSD6LD"/>
      <sheetName val="HTSDDNN"/>
      <sheetName val="HTSDKT"/>
      <sheetName val="BD"/>
      <sheetName val="HTNT"/>
      <sheetName val="CHART"/>
      <sheetName val="HTDT"/>
      <sheetName val="HTSDD"/>
      <sheetName val="Outlets"/>
      <sheetName val="PGs"/>
      <sheetName val="N1111"/>
      <sheetName val="C1111"/>
      <sheetName val="1121"/>
      <sheetName val="daura"/>
      <sheetName val="dauvao"/>
    </sheetNames>
    <definedNames>
      <definedName name="DataFilter"/>
      <definedName name="DataSort"/>
      <definedName name="GoBack" sheetId="0"/>
    </defined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KHthuvon T3-2003"/>
      <sheetName val="KHThuvonT4-2003"/>
      <sheetName val="THuchienKHTVQI-2003"/>
      <sheetName val="KHTV Q2-2003"/>
      <sheetName val="Thang5-03"/>
      <sheetName val="Sheet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Gia VL"/>
      <sheetName val="Bang gia ca may"/>
      <sheetName val="Bang luong CB"/>
      <sheetName val="Bang P.tich CT"/>
      <sheetName val="D.toan chi tiet"/>
      <sheetName val="Bang TH Dtoan"/>
      <sheetName val="XXXXXXXX"/>
      <sheetName val="KM0+KM1"/>
      <sheetName val="KM1+KM2"/>
      <sheetName val="KM2+KM3"/>
      <sheetName val="Nen-Mat"/>
      <sheetName val="Ho ga"/>
      <sheetName val="Ho thu"/>
      <sheetName val=" Kl ranh kin BT, H30"/>
      <sheetName val="1.2-Kluong bo via &amp; rdan"/>
      <sheetName val="2.2-Kluong lat he"/>
      <sheetName val="BIA KP"/>
      <sheetName val="Sheet2"/>
      <sheetName val="ccdc"/>
      <sheetName val="pbnvlieu"/>
      <sheetName val="NKNVLIEUBSUNG"/>
      <sheetName val="pbcpqlq4"/>
      <sheetName val="pbcpchung"/>
      <sheetName val="pbccdcDUNG"/>
      <sheetName val="NVLQ1+2,03"/>
      <sheetName val="CCDCQ1+2.03"/>
      <sheetName val="1421Q1+2"/>
      <sheetName val="XXXXXXX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Phantich"/>
      <sheetName val="Toan_DA"/>
      <sheetName val="2004"/>
      <sheetName val="2005"/>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NEW_PANEL"/>
      <sheetName val="[heet30"/>
      <sheetName val=""/>
      <sheetName val="BL01"/>
      <sheetName val="BL02"/>
      <sheetName val="BL03"/>
      <sheetName val="KHOI LUONG"/>
      <sheetName val="DSKH HN"/>
      <sheetName val="NKY "/>
      <sheetName val="DS-TT"/>
      <sheetName val=" HN NHAP"/>
      <sheetName val="KHO HN"/>
      <sheetName val="CNO "/>
      <sheetName val="Sheet4"/>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TK331A"/>
      <sheetName val="TK131B"/>
      <sheetName val="TK131A"/>
      <sheetName val="TK 331c1"/>
      <sheetName val="TK331C"/>
      <sheetName val="CT331-2003"/>
      <sheetName val="CT 331"/>
      <sheetName val="CT131-2003"/>
      <sheetName val="CT 131"/>
      <sheetName val="TK331B"/>
      <sheetName val="gia vat mieu"/>
      <sheetName val="ctTBA"/>
      <sheetName val="ton tam"/>
      <sheetName val="Thep hinh"/>
      <sheetName val="p-in"/>
      <sheetName val="cong40_x0016_-410"/>
      <sheetName val="T1"/>
      <sheetName val="T2"/>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kh Òv-10"/>
      <sheetName val="k`28-10"/>
      <sheetName val="Sheet5"/>
      <sheetName val="Sheet6"/>
      <sheetName val="Sheet7"/>
      <sheetName val="Sheet8"/>
      <sheetName val="Sheet9"/>
      <sheetName val="Sheet10"/>
      <sheetName val="Sheet13"/>
      <sheetName val="Sheet14"/>
      <sheetName val="Sheet15"/>
      <sheetName val="Sheet16"/>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Phan dap J95"/>
      <sheetName val="400-415.37"/>
      <sheetName val="KL NR2"/>
      <sheetName val="NR2 565 PQ DQ"/>
      <sheetName val="565 DD"/>
      <sheetName val="M2-415.37"/>
      <sheetName val="Cong"/>
      <sheetName val="507 PQ"/>
      <sheetName val="507 DD"/>
      <sheetName val=" Subbase"/>
      <sheetName val="NR2"/>
      <sheetName val="K255 SBasa"/>
      <sheetName val="Shaet28"/>
      <sheetName val="T9"/>
      <sheetName val="[PANEL.XLS_x001d_T5"/>
      <sheetName val="SŨeet3"/>
      <sheetName val="Sheep75"/>
      <sheetName val="[PANEL.XLSŝQT thue 2001"/>
      <sheetName val="Tuan B_x0000_ao"/>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TH FF140"/>
      <sheetName val="TH FF177"/>
      <sheetName val="Tien dat HD"/>
      <sheetName val="TH cong no"/>
      <sheetName val="12.03"/>
      <sheetName val="1.04"/>
      <sheetName val="2.04"/>
      <sheetName val="3.04"/>
      <sheetName val="4.04"/>
      <sheetName val="Sheetး6"/>
      <sheetName val="tuong"/>
      <sheetName val="HD thu mea cat soi "/>
      <sheetName val="Mau co 02C"/>
      <sheetName val="NEW-PAN၅L"/>
      <sheetName val="UH"/>
      <sheetName val="Thg 2"/>
      <sheetName val="Thg 3"/>
      <sheetName val="Thg 4"/>
      <sheetName val="thg5"/>
      <sheetName val="Thg6"/>
      <sheetName val="Thg7"/>
      <sheetName val="thang1"/>
      <sheetName val="thang2"/>
      <sheetName val="Giantiep"/>
      <sheetName val="Phucvu"/>
      <sheetName val="PXBTso1_SLa"/>
      <sheetName val="O252 A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sheetData sheetId="678"/>
      <sheetData sheetId="679"/>
      <sheetData sheetId="680"/>
      <sheetData sheetId="681"/>
      <sheetData sheetId="682"/>
      <sheetData sheetId="683"/>
      <sheetData sheetId="684"/>
      <sheetData sheetId="685"/>
      <sheetData sheetId="686"/>
      <sheetData sheetId="687" refreshError="1"/>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sheetData sheetId="720" refreshError="1"/>
      <sheetData sheetId="721"/>
      <sheetData sheetId="722"/>
      <sheetData sheetId="723"/>
      <sheetData sheetId="724"/>
      <sheetData sheetId="725" refreshError="1"/>
      <sheetData sheetId="726"/>
      <sheetData sheetId="727"/>
      <sheetData sheetId="7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b1"/>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Sheet6"/>
      <sheetName val="Congty"/>
      <sheetName val="VPPN"/>
      <sheetName val="XN74"/>
      <sheetName val="XN54"/>
      <sheetName val="XN33"/>
      <sheetName val="NK96"/>
      <sheetName val="XL4Test5"/>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Song trai"/>
      <sheetName val="Dinh+ha nha"/>
      <sheetName val="PTLK"/>
      <sheetName val="NG k"/>
      <sheetName val="THcong"/>
      <sheetName val="BHXH"/>
      <sheetName val="BHXH12"/>
      <sheetName val="Sheet8"/>
      <sheetName val="Sheet9"/>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km248"/>
      <sheetName val="Tonghop"/>
      <sheetName val="Sheet7"/>
      <sheetName val="TH du toan "/>
      <sheetName val="Du toan "/>
      <sheetName val="C.Tinh"/>
      <sheetName val="TK_cap"/>
      <sheetName val="THVDT"/>
      <sheetName val="NCLD"/>
      <sheetName val="MMTB"/>
      <sheetName val="CFSX"/>
      <sheetName val="KQ"/>
      <sheetName val="DTSL"/>
      <sheetName val="XDCBK"/>
      <sheetName val="KHTSCD"/>
      <sheetName val="XDCB"/>
      <sheetName val="TH"/>
      <sheetName val="Sheet10"/>
      <sheetName val="Nhap_lieu"/>
      <sheetName val="Khoiluong"/>
      <sheetName val="Vattu"/>
      <sheetName val="Trungchuyen"/>
      <sheetName val="Bu"/>
      <sheetName val="Chitiet"/>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n"/>
      <sheetName val="ct"/>
      <sheetName val="Nc"/>
      <sheetName val="pt"/>
      <sheetName val="ql"/>
      <sheetName val="ql (2)"/>
      <sheetName val="4"/>
      <sheetName val="Sheet13"/>
      <sheetName val="Sheet14"/>
      <sheetName val="Sheet15"/>
      <sheetName val="Sheet16"/>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XXXXXX_xda24_X"/>
      <sheetName val="Trich Ngang"/>
      <sheetName val="Danh sach Rieng"/>
      <sheetName val="Dia Diem Thuc Tap"/>
      <sheetName val="De Tai Thuc Tap"/>
      <sheetName val="HHVt "/>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phan tich DG"/>
      <sheetName val="gia vat lieu"/>
      <sheetName val="gia xe may"/>
      <sheetName val="gia nhan cong"/>
      <sheetName val="F ThanhTri"/>
      <sheetName val="F Gialam"/>
      <sheetName val="DG"/>
      <sheetName val="TH dam"/>
      <sheetName val="SX dam"/>
      <sheetName val="LD dam"/>
      <sheetName val="Bang gia VL"/>
      <sheetName val="Gia NC"/>
      <sheetName val="Gia may"/>
      <sheetName val="D1"/>
      <sheetName val="D2"/>
      <sheetName val="D3"/>
      <sheetName val="D4"/>
      <sheetName val="D5"/>
      <sheetName val="D6"/>
      <sheetName val="Tay ninh"/>
      <sheetName val="A.Duc"/>
      <sheetName val="TH2003"/>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IBASE2.XLSѝTNHNoi"/>
      <sheetName val="Co~g hop 1,5x1,5"/>
      <sheetName val="BTH"/>
      <sheetName val="luongt 13"/>
      <sheetName val="LUONG 1"/>
      <sheetName val="LUONG 2"/>
      <sheetName val="LUONG 3"/>
      <sheetName val="Luong 4"/>
      <sheetName val="CTP 4"/>
      <sheetName val="Thuno"/>
      <sheetName val="Anca 4"/>
      <sheetName val="THUONG TET"/>
      <sheetName val="thuong"/>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CT 03"/>
      <sheetName val="TH 03"/>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 KQTH quy hoach 135"/>
      <sheetName val="Bao cao KQTH quy hoach 135"/>
      <sheetName val="HD1"/>
      <sheetName val="HD4"/>
      <sheetName val="HD3"/>
      <sheetName val="HD5"/>
      <sheetName val="HD7"/>
      <sheetName val="HD6"/>
      <sheetName val="HD2"/>
      <sheetName val="T.K H.T.T5"/>
      <sheetName val="T.K T7"/>
      <sheetName val="TK T6"/>
      <sheetName val="T.K T5"/>
      <sheetName val="Bang thong ke hang ton"/>
      <sheetName val="thong ke "/>
      <sheetName val="T.KT04"/>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uanM"/>
      <sheetName val="Tkedotuoi"/>
      <sheetName val="Tkebactho"/>
      <sheetName val="nhan su"/>
      <sheetName val="2020"/>
      <sheetName val="luong cty"/>
      <sheetName val="bangluong"/>
      <sheetName val="Tkecong"/>
      <sheetName val="thunhap03"/>
      <sheetName val="thungoaiSCTX"/>
      <sheetName val="TRICH73"/>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bcth 05-04"/>
      <sheetName val="baocao 05-04"/>
      <sheetName val="bcth04-04"/>
      <sheetName val="baocao04-04"/>
      <sheetName val="bcth03-04"/>
      <sheetName val="baocao03-04"/>
      <sheetName val="bcth02-04"/>
      <sheetName val="baocao02-04"/>
      <sheetName val="bcth01-04"/>
      <sheetName val="baocao01-04"/>
      <sheetName val="Thi_sinh"/>
      <sheetName val="Luong"/>
      <sheetName val="HethongDebai"/>
      <sheetName val="TH131"/>
      <sheetName val="TH155&amp;156"/>
      <sheetName val="TH152"/>
      <sheetName val="TH153"/>
      <sheetName val="TH331"/>
      <sheetName val="KhoDL"/>
      <sheetName val="THSPHH"/>
      <sheetName val="THVL"/>
      <sheetName val="DMTK"/>
      <sheetName val="DMKH"/>
      <sheetName val="Nhap lieu"/>
      <sheetName val="PGT"/>
      <sheetName val="Tien dien"/>
      <sheetName val="Thue GTGT"/>
      <sheetName val="GIA NUOC"/>
      <sheetName val="GIA DIEN THOAI"/>
      <sheetName val="GIA DIEN"/>
      <sheetName val="chiet tinh XD"/>
      <sheetName val="Triet T"/>
      <sheetName val="Phan tich gia"/>
      <sheetName val="pHAN CONG"/>
      <sheetName val="GIA XD"/>
      <sheetName val="tô rôiDY"/>
      <sheetName val="ATCANING"/>
      <sheetName val="KNH"/>
      <sheetName val="KVF"/>
      <sheetName val="Hoada"/>
      <sheetName val="Nguphuc"/>
      <sheetName val="TCH"/>
      <sheetName val="TTT"/>
      <sheetName val="TVK"/>
      <sheetName val="Tuichuom"/>
      <sheetName val="NKDT"/>
      <sheetName val="Vitagin"/>
      <sheetName val="CV di trong  dong"/>
      <sheetName val="DMNB"/>
      <sheetName val="DMNV"/>
      <sheetName val="THQI"/>
      <sheetName val="T6"/>
      <sheetName val="THQII"/>
      <sheetName val="Trung"/>
      <sheetName val="THQIII"/>
      <sheetName val="THT nam 04"/>
      <sheetName val="KQKDKT#04-1"/>
      <sheetName val="T8-9)"/>
      <sheetName val="VtuHaTheSauTBABenThuy1 Ш2)"/>
      <sheetName val="KH-Q1,Q2,01"/>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TH_BQ"/>
      <sheetName val="Dinh_ha nha"/>
      <sheetName val="Bia1"/>
      <sheetName val="Bia"/>
      <sheetName val="THTBO"/>
      <sheetName val="XLAP"/>
      <sheetName val="th22"/>
      <sheetName val="CT22"/>
      <sheetName val="MuaVL_DZ"/>
      <sheetName val="LD&amp;TNTB"/>
      <sheetName val="TH_TBA"/>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sheetData sheetId="259"/>
      <sheetData sheetId="260"/>
      <sheetData sheetId="261"/>
      <sheetData sheetId="262"/>
      <sheetData sheetId="263"/>
      <sheetData sheetId="264"/>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TOAN"/>
      <sheetName val="THOP-KL"/>
      <sheetName val="CPHI KKS"/>
      <sheetName val="DG-KSAT"/>
      <sheetName val="TMDAUTU"/>
      <sheetName val="GTXLCHINH"/>
      <sheetName val="CPHI-TT"/>
      <sheetName val="CPHIBUVL"/>
      <sheetName val="CHENH VLCHINH"/>
      <sheetName val="GVLHT"/>
      <sheetName val="DGCT-QCH2"/>
      <sheetName val="XL4Poppy"/>
      <sheetName val="Bthkl"/>
      <sheetName val="KM247"/>
      <sheetName val="km248"/>
      <sheetName val="Gia VL"/>
      <sheetName val="Bang gia ca may"/>
      <sheetName val="Bang luong CB"/>
      <sheetName val="Bang P.tich CT"/>
      <sheetName val="D.toan chi tiet"/>
      <sheetName val="Bang TH Dtoan"/>
      <sheetName val="XXXXXXXX"/>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VL"/>
      <sheetName val="NHAN CONG"/>
      <sheetName val="MAY"/>
      <sheetName val="VUA"/>
      <sheetName val="DG CAU"/>
      <sheetName val="THOP CAU"/>
      <sheetName val="TLP CAU"/>
      <sheetName val="DAKT1"/>
      <sheetName val="Sheet3"/>
      <sheetName val="XL4Test5"/>
      <sheetName val="XL4Poppy (2)"/>
      <sheetName val="Congty"/>
      <sheetName val="VPPN"/>
      <sheetName val="XN74"/>
      <sheetName val="XN54"/>
      <sheetName val="XN33"/>
      <sheetName val="NK96"/>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00000000"/>
      <sheetName val="tong hop"/>
      <sheetName val="phan tich DG"/>
      <sheetName val="gia vat lieu"/>
      <sheetName val="gia xe may"/>
      <sheetName val="gia nhan cong"/>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Macro1"/>
      <sheetName val="Macro2"/>
      <sheetName val="Macro3"/>
      <sheetName val="DI_ESTI"/>
      <sheetName val="Chart1"/>
      <sheetName val="Du an nut So"/>
      <sheetName val="Du an nut vong"/>
      <sheetName val="Du an nut Nam cau Tlong"/>
      <sheetName val="Duong kim lien 0 cho dua"/>
      <sheetName val="Du an KTDC Nam trung yen"/>
      <sheetName val="caodothietke"/>
      <sheetName val="TK331A"/>
      <sheetName val="TK131B"/>
      <sheetName val="TK131A"/>
      <sheetName val="TK 331c1"/>
      <sheetName val="TK331C"/>
      <sheetName val="CT331-2003"/>
      <sheetName val="CT 331"/>
      <sheetName val="CT131-2003"/>
      <sheetName val="CT 131"/>
      <sheetName val="TK331B"/>
      <sheetName val="DTCT"/>
      <sheetName val="PTVT"/>
      <sheetName val="THDT"/>
      <sheetName val="THVT"/>
      <sheetName val="THGT"/>
      <sheetName val="C47-456"/>
      <sheetName val="C46"/>
      <sheetName val="C47-PII"/>
      <sheetName val="Nhap"/>
      <sheetName val="Thang 8"/>
      <sheetName val="THANG 09"/>
      <sheetName val="THANG 10"/>
      <sheetName val="TRUC TIEP"/>
      <sheetName val="GIAN TIEP"/>
      <sheetName val="HOP DONG"/>
      <sheetName val="CON LINH"/>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uong con' vu hcm (8)"/>
      <sheetName val="Qheet3"/>
      <sheetName val="Bang 聧ia ca may"/>
      <sheetName val="ESTI_"/>
      <sheetName val="[RPT.xlsၝCmay"/>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10000000"/>
      <sheetName val="20000000"/>
      <sheetName val=""/>
      <sheetName val="[RPT.x"/>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 quy I-2005"/>
      <sheetName val="Quy 2- 2005 "/>
      <sheetName val="Quy III- 2005 "/>
      <sheetName val="Quy 4- 2005"/>
      <sheetName val="gV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km346+00-km346_x000b_240 (2)"/>
      <sheetName val="km342+297._x0015_8-km342+376.41"/>
      <sheetName val="km341+1077 -km34_x0011_+1177.61"/>
      <sheetName val="Duong cong vu hcm (8;) (:)"/>
      <sheetName val="Duofg cong vu hcm (7;) (2)"/>
      <sheetName val="pt0-1"/>
      <sheetName val="kp0-1"/>
      <sheetName val="0-1"/>
      <sheetName val="pt2-3"/>
      <sheetName val="thkp2-3"/>
      <sheetName val="clvl"/>
      <sheetName val="2-3"/>
      <sheetName val="cl1-2"/>
      <sheetName val="thkp1-2"/>
      <sheetName val="clvl1-2"/>
      <sheetName val="1-2"/>
      <sheetName val="RPT"/>
      <sheetName val="Duïng cong vu hcm (13;) (2)"/>
      <sheetName val="?? MTL"/>
      <sheetName val="?? DI"/>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421"/>
      <sheetName val="511"/>
      <sheetName val="621"/>
      <sheetName val="622"/>
      <sheetName val="623"/>
      <sheetName val="627b"/>
      <sheetName val="632"/>
      <sheetName val="642"/>
      <sheetName val="711"/>
      <sheetName val="811"/>
      <sheetName val="911"/>
      <sheetName val="009"/>
      <sheetName val="Km346+60_x0010_-km346+820 (2)"/>
      <sheetName val="km346+00-km3_x0014_6+240 (_x0012_)"/>
      <sheetName val="km345+6_x0016_1-km345+000"/>
      <sheetName val="km342+_x0013_76.41- km342+520.29"/>
      <sheetName val="km342+29_x0017_.58-km3_x0014_2+376.41"/>
      <sheetName val="km337+533î60-km3ó4 (2)"/>
      <sheetName val="N_x0008_AN CONG"/>
      <sheetName val="K251 _x0001_C"/>
      <sheetName val="tienluong"/>
      <sheetName val="Ë261"/>
      <sheetName val="K261_x0000_Base"/>
      <sheetName val="K2_x0016_1 AC"/>
      <sheetName val="Bang ?ia ca may"/>
      <sheetName val="[RPT.xls?Cmay"/>
      <sheetName val="CON(LINH"/>
      <sheetName val="959 K98"/>
      <sheetName val="km345+400-km345ÿÿ00 (6)"/>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A10" t="str">
            <v>5S</v>
          </cell>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A31" t="str">
            <v>5S</v>
          </cell>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cell r="Q55" t="str">
            <v xml:space="preserve">S_x0001_N_x0002_1a_x0000__x0017_T«n nÒn b»ng c¸t ®Çm kü_x0002_m3_x0000_%X©y mãng ®¸ </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F90">
            <v>0</v>
          </cell>
          <cell r="G90">
            <v>0</v>
          </cell>
          <cell r="H90">
            <v>2.2251287283221441E-307</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F130">
            <v>0</v>
          </cell>
          <cell r="G130">
            <v>0</v>
          </cell>
          <cell r="H130">
            <v>0</v>
          </cell>
          <cell r="I130">
            <v>7.0000000000000007E-2</v>
          </cell>
          <cell r="J130">
            <v>0</v>
          </cell>
          <cell r="K130">
            <v>7.0000000000000007E-2</v>
          </cell>
          <cell r="L130">
            <v>0</v>
          </cell>
          <cell r="M130">
            <v>0</v>
          </cell>
          <cell r="N130">
            <v>0</v>
          </cell>
          <cell r="O130">
            <v>0</v>
          </cell>
          <cell r="P130">
            <v>2</v>
          </cell>
          <cell r="Q130">
            <v>0</v>
          </cell>
          <cell r="R130">
            <v>0</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J146">
            <v>0</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F175">
            <v>0</v>
          </cell>
          <cell r="G175">
            <v>0</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J190">
            <v>8.42</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J220">
            <v>0</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F223">
            <v>0</v>
          </cell>
          <cell r="G223">
            <v>0</v>
          </cell>
          <cell r="H223">
            <v>0</v>
          </cell>
          <cell r="I223">
            <v>7.0000000000000007E-2</v>
          </cell>
          <cell r="J223">
            <v>0</v>
          </cell>
          <cell r="K223">
            <v>7.0000000000000007E-2</v>
          </cell>
          <cell r="L223">
            <v>2.12451171875</v>
          </cell>
          <cell r="M223">
            <v>0</v>
          </cell>
          <cell r="N223">
            <v>4.7320557945261064E-312</v>
          </cell>
          <cell r="O223">
            <v>80</v>
          </cell>
          <cell r="P223">
            <v>2</v>
          </cell>
          <cell r="Q223">
            <v>3.73</v>
          </cell>
          <cell r="R223">
            <v>1</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A245">
            <v>0</v>
          </cell>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H269">
            <v>0</v>
          </cell>
          <cell r="I269">
            <v>7.0000000000000007E-2</v>
          </cell>
          <cell r="J269">
            <v>0</v>
          </cell>
          <cell r="K269">
            <v>7.0000000000000007E-2</v>
          </cell>
          <cell r="M269">
            <v>0</v>
          </cell>
          <cell r="P269">
            <v>2</v>
          </cell>
          <cell r="R269">
            <v>0</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F344">
            <v>0</v>
          </cell>
          <cell r="I344">
            <v>0.51</v>
          </cell>
          <cell r="J344">
            <v>4.29</v>
          </cell>
          <cell r="K344">
            <v>4.8</v>
          </cell>
          <cell r="L344">
            <v>4</v>
          </cell>
          <cell r="O344">
            <v>160</v>
          </cell>
          <cell r="P344">
            <v>4</v>
          </cell>
          <cell r="Q344">
            <v>0</v>
          </cell>
          <cell r="R344">
            <v>7.2784507436844332E-312</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J375">
            <v>0</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F412">
            <v>0</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F415">
            <v>0</v>
          </cell>
          <cell r="G415">
            <v>0</v>
          </cell>
          <cell r="H415">
            <v>0</v>
          </cell>
          <cell r="I415">
            <v>7.0000000000000007E-2</v>
          </cell>
          <cell r="J415">
            <v>0</v>
          </cell>
          <cell r="K415">
            <v>7.0000000000000007E-2</v>
          </cell>
          <cell r="L415">
            <v>2</v>
          </cell>
          <cell r="M415">
            <v>0</v>
          </cell>
          <cell r="N415">
            <v>8.8062877131794293E-312</v>
          </cell>
          <cell r="O415" t="str">
            <v xml:space="preserve">XS </v>
          </cell>
          <cell r="P415">
            <v>2</v>
          </cell>
          <cell r="Q415">
            <v>3.2</v>
          </cell>
          <cell r="R415">
            <v>1</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A418">
            <v>2</v>
          </cell>
          <cell r="B418" t="str">
            <v xml:space="preserve">XS </v>
          </cell>
          <cell r="C418">
            <v>0.5</v>
          </cell>
          <cell r="D418">
            <v>3.73</v>
          </cell>
          <cell r="E418">
            <v>1</v>
          </cell>
          <cell r="F418">
            <v>0</v>
          </cell>
          <cell r="G418">
            <v>0</v>
          </cell>
          <cell r="H418">
            <v>0</v>
          </cell>
          <cell r="I418">
            <v>7.0000000000000007E-2</v>
          </cell>
          <cell r="J418">
            <v>0</v>
          </cell>
          <cell r="K418">
            <v>7.0000000000000007E-2</v>
          </cell>
          <cell r="L418">
            <v>2</v>
          </cell>
          <cell r="M418">
            <v>0</v>
          </cell>
          <cell r="N418">
            <v>8.8699475869083874E-312</v>
          </cell>
          <cell r="O418" t="str">
            <v xml:space="preserve">XS </v>
          </cell>
          <cell r="P418">
            <v>2</v>
          </cell>
          <cell r="Q418">
            <v>3.73</v>
          </cell>
          <cell r="R418">
            <v>1</v>
          </cell>
        </row>
        <row r="419">
          <cell r="B419" t="str">
            <v xml:space="preserve">XS </v>
          </cell>
          <cell r="C419">
            <v>0.5</v>
          </cell>
          <cell r="D419">
            <v>3.73</v>
          </cell>
          <cell r="E419">
            <v>1</v>
          </cell>
          <cell r="F419">
            <v>0</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F429">
            <v>0</v>
          </cell>
          <cell r="G429">
            <v>0</v>
          </cell>
          <cell r="H429">
            <v>0</v>
          </cell>
          <cell r="I429">
            <v>0.13</v>
          </cell>
          <cell r="J429">
            <v>0.17</v>
          </cell>
          <cell r="K429">
            <v>0.30000000000000004</v>
          </cell>
          <cell r="L429">
            <v>2</v>
          </cell>
          <cell r="M429">
            <v>0</v>
          </cell>
          <cell r="N429">
            <v>9.1033671239145674E-312</v>
          </cell>
          <cell r="O429" t="str">
            <v xml:space="preserve">XS </v>
          </cell>
          <cell r="P429">
            <v>2</v>
          </cell>
          <cell r="Q429">
            <v>0</v>
          </cell>
          <cell r="R429">
            <v>9.0821471660049147E-312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F440">
            <v>0</v>
          </cell>
          <cell r="G440">
            <v>0</v>
          </cell>
          <cell r="H440">
            <v>0</v>
          </cell>
          <cell r="I440">
            <v>0.51</v>
          </cell>
          <cell r="J440">
            <v>1.59</v>
          </cell>
          <cell r="K440">
            <v>2.1</v>
          </cell>
          <cell r="L440">
            <v>4</v>
          </cell>
          <cell r="M440">
            <v>0</v>
          </cell>
          <cell r="N440">
            <v>9.3367866609207473E-312</v>
          </cell>
          <cell r="O440" t="str">
            <v xml:space="preserve">XS </v>
          </cell>
          <cell r="P440">
            <v>4</v>
          </cell>
          <cell r="Q440">
            <v>0</v>
          </cell>
          <cell r="R440">
            <v>9.3155667030110946E-312</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F451">
            <v>0</v>
          </cell>
          <cell r="G451">
            <v>0</v>
          </cell>
          <cell r="H451">
            <v>0</v>
          </cell>
          <cell r="I451">
            <v>2.64</v>
          </cell>
          <cell r="J451">
            <v>13.86</v>
          </cell>
          <cell r="K451">
            <v>16.5</v>
          </cell>
          <cell r="L451">
            <v>9</v>
          </cell>
          <cell r="M451">
            <v>0</v>
          </cell>
          <cell r="N451">
            <v>9.5702061979269273E-312</v>
          </cell>
          <cell r="O451" t="str">
            <v xml:space="preserve">XS </v>
          </cell>
          <cell r="P451">
            <v>9</v>
          </cell>
          <cell r="Q451">
            <v>0</v>
          </cell>
          <cell r="R451">
            <v>9.5489862400172746E-312</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4.2600000000000282</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L465">
            <v>0</v>
          </cell>
          <cell r="M465">
            <v>0</v>
          </cell>
          <cell r="N465">
            <v>0</v>
          </cell>
          <cell r="O465">
            <v>0</v>
          </cell>
          <cell r="P465">
            <v>2</v>
          </cell>
          <cell r="Q465">
            <v>0</v>
          </cell>
          <cell r="R465">
            <v>0</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F478">
            <v>0</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sheetData sheetId="386"/>
      <sheetData sheetId="387"/>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sheetData sheetId="444"/>
      <sheetData sheetId="445" refreshError="1"/>
      <sheetData sheetId="446"/>
      <sheetData sheetId="447"/>
      <sheetData sheetId="448"/>
      <sheetData sheetId="449" refreshError="1"/>
      <sheetData sheetId="450" refreshError="1"/>
      <sheetData sheetId="451" refreshError="1"/>
      <sheetData sheetId="452"/>
      <sheetData sheetId="45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J23"/>
  <sheetViews>
    <sheetView zoomScaleNormal="100" workbookViewId="0">
      <selection activeCell="E36" sqref="E36"/>
    </sheetView>
  </sheetViews>
  <sheetFormatPr defaultRowHeight="14"/>
  <cols>
    <col min="1" max="1" width="5" bestFit="1" customWidth="1"/>
    <col min="2" max="2" width="25.09765625" customWidth="1"/>
  </cols>
  <sheetData>
    <row r="1" spans="1:10" ht="20.3" customHeight="1">
      <c r="A1" s="4" t="s">
        <v>14</v>
      </c>
      <c r="I1" s="88" t="s">
        <v>20</v>
      </c>
      <c r="J1" s="89"/>
    </row>
    <row r="2" spans="1:10" ht="18" customHeight="1">
      <c r="A2" s="4" t="s">
        <v>15</v>
      </c>
    </row>
    <row r="4" spans="1:10" ht="19.649999999999999" customHeight="1">
      <c r="A4" s="10" t="s">
        <v>21</v>
      </c>
      <c r="B4" s="14"/>
      <c r="C4" s="14"/>
      <c r="D4" s="14"/>
      <c r="E4" s="14"/>
      <c r="F4" s="14"/>
      <c r="G4" s="14"/>
      <c r="H4" s="14"/>
      <c r="I4" s="14"/>
      <c r="J4" s="14"/>
    </row>
    <row r="5" spans="1:10" ht="29.95" customHeight="1">
      <c r="A5" s="9" t="s">
        <v>22</v>
      </c>
      <c r="B5" s="6"/>
      <c r="C5" s="6"/>
      <c r="D5" s="6"/>
      <c r="E5" s="6"/>
      <c r="F5" s="6"/>
      <c r="G5" s="6"/>
      <c r="H5" s="6"/>
      <c r="I5" s="6"/>
      <c r="J5" s="6"/>
    </row>
    <row r="7" spans="1:10">
      <c r="A7" s="86" t="s">
        <v>1</v>
      </c>
      <c r="B7" s="86" t="s">
        <v>23</v>
      </c>
      <c r="C7" s="86" t="s">
        <v>24</v>
      </c>
      <c r="D7" s="90"/>
      <c r="E7" s="86" t="s">
        <v>25</v>
      </c>
      <c r="F7" s="90"/>
      <c r="G7" s="86" t="s">
        <v>26</v>
      </c>
      <c r="H7" s="90"/>
      <c r="I7" s="86" t="s">
        <v>18</v>
      </c>
      <c r="J7" s="90"/>
    </row>
    <row r="8" spans="1:10" ht="45.15" customHeight="1">
      <c r="A8" s="87"/>
      <c r="B8" s="87"/>
      <c r="C8" s="16" t="s">
        <v>27</v>
      </c>
      <c r="D8" s="16" t="s">
        <v>28</v>
      </c>
      <c r="E8" s="16" t="s">
        <v>27</v>
      </c>
      <c r="F8" s="16" t="s">
        <v>28</v>
      </c>
      <c r="G8" s="16" t="s">
        <v>27</v>
      </c>
      <c r="H8" s="16" t="s">
        <v>28</v>
      </c>
      <c r="I8" s="16" t="s">
        <v>27</v>
      </c>
      <c r="J8" s="16" t="s">
        <v>28</v>
      </c>
    </row>
    <row r="9" spans="1:10">
      <c r="A9" s="16" t="s">
        <v>4</v>
      </c>
      <c r="B9" s="16" t="s">
        <v>5</v>
      </c>
      <c r="C9" s="16">
        <v>1</v>
      </c>
      <c r="D9" s="16">
        <v>2</v>
      </c>
      <c r="E9" s="16">
        <v>3</v>
      </c>
      <c r="F9" s="16">
        <v>4</v>
      </c>
      <c r="G9" s="16">
        <v>5</v>
      </c>
      <c r="H9" s="16">
        <v>6</v>
      </c>
      <c r="I9" s="16">
        <v>7</v>
      </c>
      <c r="J9" s="16">
        <v>8</v>
      </c>
    </row>
    <row r="10" spans="1:10" ht="19.649999999999999" customHeight="1">
      <c r="A10" s="16"/>
      <c r="B10" s="15" t="s">
        <v>29</v>
      </c>
      <c r="C10" s="16"/>
      <c r="D10" s="16"/>
      <c r="E10" s="16"/>
      <c r="F10" s="16"/>
      <c r="G10" s="16"/>
      <c r="H10" s="16"/>
      <c r="I10" s="16"/>
      <c r="J10" s="16"/>
    </row>
    <row r="11" spans="1:10" ht="48.8" customHeight="1">
      <c r="A11" s="15" t="s">
        <v>6</v>
      </c>
      <c r="B11" s="1" t="s">
        <v>30</v>
      </c>
      <c r="C11" s="16"/>
      <c r="D11" s="16"/>
      <c r="E11" s="16"/>
      <c r="F11" s="16"/>
      <c r="G11" s="16"/>
      <c r="H11" s="16"/>
      <c r="I11" s="16"/>
      <c r="J11" s="16"/>
    </row>
    <row r="12" spans="1:10" ht="37.65" customHeight="1">
      <c r="A12" s="16">
        <v>1</v>
      </c>
      <c r="B12" s="2" t="s">
        <v>31</v>
      </c>
      <c r="C12" s="16"/>
      <c r="D12" s="16"/>
      <c r="E12" s="16"/>
      <c r="F12" s="16"/>
      <c r="G12" s="16"/>
      <c r="H12" s="16"/>
      <c r="I12" s="16"/>
      <c r="J12" s="16"/>
    </row>
    <row r="13" spans="1:10" ht="21.8" customHeight="1">
      <c r="A13" s="16">
        <v>2</v>
      </c>
      <c r="B13" s="2" t="s">
        <v>32</v>
      </c>
      <c r="C13" s="16"/>
      <c r="D13" s="16"/>
      <c r="E13" s="16"/>
      <c r="F13" s="16"/>
      <c r="G13" s="16"/>
      <c r="H13" s="16"/>
      <c r="I13" s="16"/>
      <c r="J13" s="16"/>
    </row>
    <row r="14" spans="1:10" ht="20.3" customHeight="1">
      <c r="A14" s="16">
        <v>3</v>
      </c>
      <c r="B14" s="2" t="s">
        <v>33</v>
      </c>
      <c r="C14" s="16"/>
      <c r="D14" s="16"/>
      <c r="E14" s="16"/>
      <c r="F14" s="16"/>
      <c r="G14" s="16"/>
      <c r="H14" s="16"/>
      <c r="I14" s="16"/>
      <c r="J14" s="16"/>
    </row>
    <row r="15" spans="1:10">
      <c r="A15" s="16">
        <v>4</v>
      </c>
      <c r="B15" s="2" t="s">
        <v>34</v>
      </c>
      <c r="C15" s="16"/>
      <c r="D15" s="16"/>
      <c r="E15" s="16"/>
      <c r="F15" s="16"/>
      <c r="G15" s="16"/>
      <c r="H15" s="16"/>
      <c r="I15" s="16"/>
      <c r="J15" s="16"/>
    </row>
    <row r="16" spans="1:10" ht="36" customHeight="1">
      <c r="A16" s="15" t="s">
        <v>7</v>
      </c>
      <c r="B16" s="1" t="s">
        <v>35</v>
      </c>
      <c r="C16" s="16"/>
      <c r="D16" s="16"/>
      <c r="E16" s="16"/>
      <c r="F16" s="16"/>
      <c r="G16" s="16"/>
      <c r="H16" s="16"/>
      <c r="I16" s="16"/>
      <c r="J16" s="16"/>
    </row>
    <row r="17" spans="1:10" ht="22.6" customHeight="1">
      <c r="A17" s="16">
        <v>1</v>
      </c>
      <c r="B17" s="2" t="s">
        <v>36</v>
      </c>
      <c r="C17" s="16"/>
      <c r="D17" s="16"/>
      <c r="E17" s="16"/>
      <c r="F17" s="16"/>
      <c r="G17" s="16"/>
      <c r="H17" s="16"/>
      <c r="I17" s="16"/>
      <c r="J17" s="16"/>
    </row>
    <row r="18" spans="1:10" ht="20.95" customHeight="1">
      <c r="A18" s="16">
        <v>2</v>
      </c>
      <c r="B18" s="2" t="s">
        <v>13</v>
      </c>
      <c r="C18" s="16"/>
      <c r="D18" s="16"/>
      <c r="E18" s="16"/>
      <c r="F18" s="16"/>
      <c r="G18" s="16"/>
      <c r="H18" s="16"/>
      <c r="I18" s="16"/>
      <c r="J18" s="16"/>
    </row>
    <row r="19" spans="1:10" ht="20.95" customHeight="1">
      <c r="A19" s="15" t="s">
        <v>8</v>
      </c>
      <c r="B19" s="1" t="s">
        <v>37</v>
      </c>
      <c r="C19" s="16"/>
      <c r="D19" s="16"/>
      <c r="E19" s="16"/>
      <c r="F19" s="16"/>
      <c r="G19" s="16"/>
      <c r="H19" s="16"/>
      <c r="I19" s="16"/>
      <c r="J19" s="16"/>
    </row>
    <row r="21" spans="1:10">
      <c r="H21" s="7" t="s">
        <v>38</v>
      </c>
      <c r="I21" s="14"/>
      <c r="J21" s="14"/>
    </row>
    <row r="22" spans="1:10">
      <c r="H22" s="8" t="s">
        <v>10</v>
      </c>
      <c r="I22" s="14"/>
      <c r="J22" s="14"/>
    </row>
    <row r="23" spans="1:10">
      <c r="H23" s="7" t="s">
        <v>11</v>
      </c>
      <c r="I23" s="14"/>
      <c r="J23" s="14"/>
    </row>
  </sheetData>
  <mergeCells count="7">
    <mergeCell ref="A7:A8"/>
    <mergeCell ref="B7:B8"/>
    <mergeCell ref="I1:J1"/>
    <mergeCell ref="C7:D7"/>
    <mergeCell ref="G7:H7"/>
    <mergeCell ref="E7:F7"/>
    <mergeCell ref="I7:J7"/>
  </mergeCells>
  <printOptions horizontalCentered="1"/>
  <pageMargins left="0.7" right="0.7" top="0.75" bottom="0.75" header="0.3" footer="0.3"/>
  <pageSetup paperSize="9" scale="97"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5"/>
  <sheetViews>
    <sheetView topLeftCell="A45" zoomScale="130" zoomScaleNormal="130" workbookViewId="0">
      <selection activeCell="F2" sqref="F2"/>
    </sheetView>
  </sheetViews>
  <sheetFormatPr defaultColWidth="9.09765625" defaultRowHeight="14"/>
  <cols>
    <col min="1" max="1" width="4.8984375" customWidth="1"/>
    <col min="2" max="2" width="37.69921875" customWidth="1"/>
    <col min="3" max="3" width="11.796875" customWidth="1"/>
    <col min="5" max="5" width="9.8984375" customWidth="1"/>
    <col min="6" max="6" width="12.8984375" customWidth="1"/>
  </cols>
  <sheetData>
    <row r="1" spans="1:6" ht="17.2" customHeight="1">
      <c r="A1" s="4" t="s">
        <v>76</v>
      </c>
      <c r="F1" s="5" t="s">
        <v>121</v>
      </c>
    </row>
    <row r="2" spans="1:6" ht="17.2" customHeight="1">
      <c r="A2" s="4" t="s">
        <v>77</v>
      </c>
    </row>
    <row r="4" spans="1:6" ht="18.8" customHeight="1">
      <c r="A4" s="10" t="s">
        <v>85</v>
      </c>
      <c r="B4" s="12"/>
      <c r="C4" s="12"/>
      <c r="D4" s="12"/>
      <c r="E4" s="12"/>
      <c r="F4" s="12"/>
    </row>
    <row r="5" spans="1:6" ht="32.25" customHeight="1">
      <c r="A5" s="3" t="s">
        <v>12</v>
      </c>
      <c r="B5" s="13"/>
      <c r="C5" s="13"/>
      <c r="D5" s="13"/>
      <c r="E5" s="13"/>
      <c r="F5" s="13"/>
    </row>
    <row r="7" spans="1:6" ht="28.5" customHeight="1">
      <c r="A7" s="86" t="s">
        <v>1</v>
      </c>
      <c r="B7" s="86" t="s">
        <v>23</v>
      </c>
      <c r="C7" s="86" t="s">
        <v>81</v>
      </c>
      <c r="D7" s="86" t="s">
        <v>83</v>
      </c>
      <c r="E7" s="94"/>
      <c r="F7" s="86" t="s">
        <v>82</v>
      </c>
    </row>
    <row r="8" spans="1:6" ht="28.5" customHeight="1">
      <c r="A8" s="93"/>
      <c r="B8" s="93"/>
      <c r="C8" s="93"/>
      <c r="D8" s="95"/>
      <c r="E8" s="96"/>
      <c r="F8" s="93"/>
    </row>
    <row r="9" spans="1:6" ht="28.5" customHeight="1">
      <c r="A9" s="87"/>
      <c r="B9" s="87"/>
      <c r="C9" s="87"/>
      <c r="D9" s="15" t="s">
        <v>2</v>
      </c>
      <c r="E9" s="15" t="s">
        <v>3</v>
      </c>
      <c r="F9" s="87"/>
    </row>
    <row r="10" spans="1:6" ht="13.6" customHeight="1">
      <c r="A10" s="23"/>
      <c r="B10" s="23"/>
      <c r="C10" s="24">
        <v>1</v>
      </c>
      <c r="D10" s="15">
        <v>2</v>
      </c>
      <c r="E10" s="15">
        <v>3</v>
      </c>
      <c r="F10" s="24">
        <v>4</v>
      </c>
    </row>
    <row r="11" spans="1:6" ht="18.8" customHeight="1">
      <c r="A11" s="21" t="s">
        <v>4</v>
      </c>
      <c r="B11" s="1" t="s">
        <v>98</v>
      </c>
      <c r="C11" s="23"/>
      <c r="D11" s="15"/>
      <c r="E11" s="15"/>
      <c r="F11" s="23"/>
    </row>
    <row r="12" spans="1:6" ht="20.95" customHeight="1">
      <c r="A12" s="21" t="s">
        <v>6</v>
      </c>
      <c r="B12" s="1" t="s">
        <v>112</v>
      </c>
      <c r="C12" s="24" t="s">
        <v>119</v>
      </c>
      <c r="D12" s="15"/>
      <c r="E12" s="15"/>
      <c r="F12" s="23"/>
    </row>
    <row r="13" spans="1:6" ht="30.1">
      <c r="A13" s="21" t="s">
        <v>7</v>
      </c>
      <c r="B13" s="1" t="s">
        <v>113</v>
      </c>
      <c r="C13" s="23"/>
      <c r="D13" s="15"/>
      <c r="E13" s="15"/>
      <c r="F13" s="23"/>
    </row>
    <row r="14" spans="1:6" ht="32.25" customHeight="1">
      <c r="A14" s="21" t="s">
        <v>8</v>
      </c>
      <c r="B14" s="22" t="s">
        <v>40</v>
      </c>
      <c r="C14" s="23"/>
      <c r="D14" s="15"/>
      <c r="E14" s="15"/>
      <c r="F14" s="23"/>
    </row>
    <row r="15" spans="1:6" ht="41.95">
      <c r="A15" s="15">
        <v>1</v>
      </c>
      <c r="B15" s="1" t="s">
        <v>41</v>
      </c>
      <c r="C15" s="23"/>
      <c r="D15" s="15"/>
      <c r="E15" s="15"/>
      <c r="F15" s="23"/>
    </row>
    <row r="16" spans="1:6">
      <c r="A16" s="16" t="s">
        <v>46</v>
      </c>
      <c r="B16" s="2" t="s">
        <v>19</v>
      </c>
      <c r="C16" s="23"/>
      <c r="D16" s="15"/>
      <c r="E16" s="15"/>
      <c r="F16" s="23"/>
    </row>
    <row r="17" spans="1:6">
      <c r="A17" s="16" t="s">
        <v>47</v>
      </c>
      <c r="B17" s="2" t="s">
        <v>19</v>
      </c>
      <c r="C17" s="23"/>
      <c r="D17" s="15"/>
      <c r="E17" s="15"/>
      <c r="F17" s="23"/>
    </row>
    <row r="18" spans="1:6" ht="27.95">
      <c r="A18" s="15">
        <v>2</v>
      </c>
      <c r="B18" s="1" t="s">
        <v>84</v>
      </c>
      <c r="C18" s="23"/>
      <c r="D18" s="15"/>
      <c r="E18" s="15"/>
      <c r="F18" s="23"/>
    </row>
    <row r="19" spans="1:6">
      <c r="A19" s="15">
        <v>3</v>
      </c>
      <c r="B19" s="1" t="s">
        <v>42</v>
      </c>
      <c r="C19" s="23"/>
      <c r="D19" s="15"/>
      <c r="E19" s="15"/>
      <c r="F19" s="23"/>
    </row>
    <row r="20" spans="1:6" ht="69.849999999999994">
      <c r="A20" s="16" t="s">
        <v>46</v>
      </c>
      <c r="B20" s="2" t="s">
        <v>91</v>
      </c>
      <c r="C20" s="23"/>
      <c r="D20" s="15"/>
      <c r="E20" s="15"/>
      <c r="F20" s="23"/>
    </row>
    <row r="21" spans="1:6" ht="83.85">
      <c r="A21" s="16" t="s">
        <v>47</v>
      </c>
      <c r="B21" s="2" t="s">
        <v>92</v>
      </c>
      <c r="C21" s="23"/>
      <c r="D21" s="15"/>
      <c r="E21" s="15"/>
      <c r="F21" s="23"/>
    </row>
    <row r="22" spans="1:6" ht="55.9">
      <c r="A22" s="16" t="s">
        <v>48</v>
      </c>
      <c r="B22" s="2" t="s">
        <v>93</v>
      </c>
      <c r="C22" s="16"/>
      <c r="D22" s="16"/>
      <c r="E22" s="16"/>
      <c r="F22" s="16"/>
    </row>
    <row r="23" spans="1:6">
      <c r="A23" s="16" t="s">
        <v>49</v>
      </c>
      <c r="B23" s="2" t="s">
        <v>43</v>
      </c>
      <c r="C23" s="16"/>
      <c r="D23" s="16"/>
      <c r="E23" s="16"/>
      <c r="F23" s="16"/>
    </row>
    <row r="24" spans="1:6">
      <c r="A24" s="15">
        <v>4</v>
      </c>
      <c r="B24" s="1" t="s">
        <v>44</v>
      </c>
      <c r="C24" s="16"/>
      <c r="D24" s="16"/>
      <c r="E24" s="16"/>
      <c r="F24" s="16"/>
    </row>
    <row r="25" spans="1:6">
      <c r="A25" s="21" t="s">
        <v>9</v>
      </c>
      <c r="B25" s="22" t="s">
        <v>97</v>
      </c>
      <c r="C25" s="16"/>
      <c r="D25" s="16"/>
      <c r="E25" s="16"/>
      <c r="F25" s="16"/>
    </row>
    <row r="26" spans="1:6">
      <c r="A26" s="21">
        <v>1</v>
      </c>
      <c r="B26" s="1" t="s">
        <v>87</v>
      </c>
      <c r="C26" s="16"/>
      <c r="D26" s="16"/>
      <c r="E26" s="16"/>
      <c r="F26" s="16"/>
    </row>
    <row r="27" spans="1:6" ht="27.95">
      <c r="A27" s="20" t="s">
        <v>46</v>
      </c>
      <c r="B27" s="2" t="s">
        <v>99</v>
      </c>
      <c r="C27" s="16"/>
      <c r="D27" s="16"/>
      <c r="E27" s="16"/>
      <c r="F27" s="16"/>
    </row>
    <row r="28" spans="1:6" ht="55.9">
      <c r="A28" s="20" t="s">
        <v>47</v>
      </c>
      <c r="B28" s="2" t="s">
        <v>100</v>
      </c>
      <c r="C28" s="16"/>
      <c r="D28" s="16"/>
      <c r="E28" s="16"/>
      <c r="F28" s="16"/>
    </row>
    <row r="29" spans="1:6">
      <c r="A29" s="20" t="s">
        <v>48</v>
      </c>
      <c r="B29" s="2" t="s">
        <v>101</v>
      </c>
      <c r="C29" s="16"/>
      <c r="D29" s="16"/>
      <c r="E29" s="16"/>
      <c r="F29" s="16"/>
    </row>
    <row r="30" spans="1:6">
      <c r="A30" s="20" t="s">
        <v>49</v>
      </c>
      <c r="B30" s="2" t="s">
        <v>102</v>
      </c>
      <c r="C30" s="16"/>
      <c r="D30" s="16"/>
      <c r="E30" s="16"/>
      <c r="F30" s="16"/>
    </row>
    <row r="31" spans="1:6" ht="41.95">
      <c r="A31" s="20" t="s">
        <v>108</v>
      </c>
      <c r="B31" s="2" t="s">
        <v>103</v>
      </c>
      <c r="C31" s="16"/>
      <c r="D31" s="16"/>
      <c r="E31" s="16"/>
      <c r="F31" s="16"/>
    </row>
    <row r="32" spans="1:6" ht="27.95">
      <c r="A32" s="20" t="s">
        <v>109</v>
      </c>
      <c r="B32" s="2" t="s">
        <v>104</v>
      </c>
      <c r="C32" s="16"/>
      <c r="D32" s="16"/>
      <c r="E32" s="16"/>
      <c r="F32" s="16"/>
    </row>
    <row r="33" spans="1:6" ht="27.95">
      <c r="A33" s="20" t="s">
        <v>110</v>
      </c>
      <c r="B33" s="2" t="s">
        <v>105</v>
      </c>
      <c r="C33" s="16"/>
      <c r="D33" s="16"/>
      <c r="E33" s="16"/>
      <c r="F33" s="16"/>
    </row>
    <row r="34" spans="1:6" ht="27.95">
      <c r="A34" s="20" t="s">
        <v>111</v>
      </c>
      <c r="B34" s="2" t="s">
        <v>106</v>
      </c>
      <c r="C34" s="16"/>
      <c r="D34" s="16"/>
      <c r="E34" s="16"/>
      <c r="F34" s="16"/>
    </row>
    <row r="35" spans="1:6">
      <c r="A35" s="21">
        <v>2</v>
      </c>
      <c r="B35" s="1" t="s">
        <v>88</v>
      </c>
      <c r="C35" s="16"/>
      <c r="D35" s="16"/>
      <c r="E35" s="16"/>
      <c r="F35" s="16"/>
    </row>
    <row r="36" spans="1:6" ht="55.9">
      <c r="A36" s="20" t="s">
        <v>46</v>
      </c>
      <c r="B36" s="2" t="s">
        <v>93</v>
      </c>
      <c r="C36" s="16"/>
      <c r="D36" s="16"/>
      <c r="E36" s="16"/>
      <c r="F36" s="16"/>
    </row>
    <row r="37" spans="1:6" ht="55.9">
      <c r="A37" s="20" t="s">
        <v>47</v>
      </c>
      <c r="B37" s="2" t="s">
        <v>116</v>
      </c>
      <c r="C37" s="16"/>
      <c r="D37" s="16"/>
      <c r="E37" s="16"/>
      <c r="F37" s="16"/>
    </row>
    <row r="38" spans="1:6" ht="97.8">
      <c r="A38" s="20" t="s">
        <v>48</v>
      </c>
      <c r="B38" s="2" t="s">
        <v>117</v>
      </c>
      <c r="C38" s="16"/>
      <c r="D38" s="16"/>
      <c r="E38" s="16"/>
      <c r="F38" s="16"/>
    </row>
    <row r="39" spans="1:6">
      <c r="A39" s="20" t="s">
        <v>49</v>
      </c>
      <c r="B39" s="2" t="s">
        <v>107</v>
      </c>
      <c r="C39" s="16"/>
      <c r="D39" s="16"/>
      <c r="E39" s="16"/>
      <c r="F39" s="16"/>
    </row>
    <row r="40" spans="1:6">
      <c r="A40" s="20" t="s">
        <v>108</v>
      </c>
      <c r="B40" s="2" t="s">
        <v>19</v>
      </c>
      <c r="C40" s="16"/>
      <c r="D40" s="16"/>
      <c r="E40" s="16"/>
      <c r="F40" s="16"/>
    </row>
    <row r="41" spans="1:6" ht="74.95" customHeight="1">
      <c r="A41" s="15">
        <v>3</v>
      </c>
      <c r="B41" s="1" t="s">
        <v>94</v>
      </c>
      <c r="C41" s="16"/>
      <c r="D41" s="16"/>
      <c r="E41" s="16"/>
      <c r="F41" s="16"/>
    </row>
    <row r="42" spans="1:6">
      <c r="A42" s="16" t="s">
        <v>46</v>
      </c>
      <c r="B42" s="2" t="s">
        <v>89</v>
      </c>
      <c r="C42" s="16"/>
      <c r="D42" s="16"/>
      <c r="E42" s="16"/>
      <c r="F42" s="16"/>
    </row>
    <row r="43" spans="1:6">
      <c r="A43" s="16" t="s">
        <v>47</v>
      </c>
      <c r="B43" s="2" t="s">
        <v>90</v>
      </c>
      <c r="C43" s="16"/>
      <c r="D43" s="16"/>
      <c r="E43" s="16"/>
      <c r="F43" s="16"/>
    </row>
    <row r="44" spans="1:6">
      <c r="A44" s="16" t="s">
        <v>48</v>
      </c>
      <c r="B44" s="2" t="s">
        <v>95</v>
      </c>
      <c r="C44" s="16"/>
      <c r="D44" s="16"/>
      <c r="E44" s="16"/>
      <c r="F44" s="16"/>
    </row>
    <row r="45" spans="1:6" ht="27.95">
      <c r="A45" s="16" t="s">
        <v>49</v>
      </c>
      <c r="B45" s="2" t="s">
        <v>96</v>
      </c>
      <c r="C45" s="16"/>
      <c r="D45" s="16"/>
      <c r="E45" s="16"/>
      <c r="F45" s="16"/>
    </row>
    <row r="46" spans="1:6">
      <c r="A46" s="16" t="s">
        <v>108</v>
      </c>
      <c r="B46" s="2" t="s">
        <v>118</v>
      </c>
      <c r="C46" s="16"/>
      <c r="D46" s="16"/>
      <c r="E46" s="16"/>
      <c r="F46" s="16"/>
    </row>
    <row r="47" spans="1:6" ht="18.8" customHeight="1">
      <c r="A47" s="21" t="s">
        <v>5</v>
      </c>
      <c r="B47" s="1" t="s">
        <v>98</v>
      </c>
      <c r="C47" s="16"/>
      <c r="D47" s="16"/>
      <c r="E47" s="16"/>
      <c r="F47" s="16"/>
    </row>
    <row r="48" spans="1:6">
      <c r="A48" s="20"/>
      <c r="B48" s="2" t="s">
        <v>19</v>
      </c>
      <c r="C48" s="16"/>
      <c r="D48" s="16"/>
      <c r="E48" s="16"/>
      <c r="F48" s="16"/>
    </row>
    <row r="49" spans="1:6" ht="15.05">
      <c r="A49" s="18" t="s">
        <v>45</v>
      </c>
    </row>
    <row r="50" spans="1:6" ht="15.85" customHeight="1">
      <c r="B50" s="19" t="s">
        <v>78</v>
      </c>
      <c r="D50" s="11" t="s">
        <v>39</v>
      </c>
      <c r="E50" s="12"/>
      <c r="F50" s="12"/>
    </row>
    <row r="51" spans="1:6" ht="15.85" customHeight="1">
      <c r="B51" s="17" t="s">
        <v>79</v>
      </c>
      <c r="D51" s="10" t="s">
        <v>10</v>
      </c>
      <c r="E51" s="12"/>
      <c r="F51" s="12"/>
    </row>
    <row r="52" spans="1:6" ht="15.85" customHeight="1">
      <c r="B52" s="17" t="s">
        <v>80</v>
      </c>
      <c r="D52" s="11" t="s">
        <v>11</v>
      </c>
      <c r="E52" s="12"/>
      <c r="F52" s="12"/>
    </row>
    <row r="53" spans="1:6" ht="60.75" customHeight="1">
      <c r="B53" s="97" t="s">
        <v>114</v>
      </c>
      <c r="C53" s="97"/>
      <c r="D53" s="11"/>
      <c r="E53" s="12"/>
      <c r="F53" s="12"/>
    </row>
    <row r="54" spans="1:6" ht="50.25" customHeight="1">
      <c r="B54" s="97" t="s">
        <v>115</v>
      </c>
      <c r="C54" s="97"/>
    </row>
    <row r="55" spans="1:6" s="25" customFormat="1" ht="65.3" customHeight="1">
      <c r="A55" s="91" t="s">
        <v>120</v>
      </c>
      <c r="B55" s="92"/>
      <c r="C55" s="92"/>
      <c r="D55" s="92"/>
      <c r="E55" s="92"/>
      <c r="F55" s="92"/>
    </row>
  </sheetData>
  <mergeCells count="8">
    <mergeCell ref="A55:F55"/>
    <mergeCell ref="A7:A9"/>
    <mergeCell ref="B7:B9"/>
    <mergeCell ref="C7:C9"/>
    <mergeCell ref="D7:E8"/>
    <mergeCell ref="F7:F9"/>
    <mergeCell ref="B53:C53"/>
    <mergeCell ref="B54:C54"/>
  </mergeCells>
  <printOptions horizontalCentered="1"/>
  <pageMargins left="0.7" right="0.7" top="0.75" bottom="0.75" header="0.3" footer="0.3"/>
  <pageSetup paperSize="9" fitToHeight="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7">
    <pageSetUpPr fitToPage="1"/>
  </sheetPr>
  <dimension ref="A1:BG107"/>
  <sheetViews>
    <sheetView view="pageBreakPreview" zoomScale="60" zoomScaleNormal="85" workbookViewId="0">
      <pane xSplit="2" ySplit="14" topLeftCell="U75" activePane="bottomRight" state="frozen"/>
      <selection pane="topRight" activeCell="C1" sqref="C1"/>
      <selection pane="bottomLeft" activeCell="A15" sqref="A15"/>
      <selection pane="bottomRight" activeCell="AL60" sqref="AL60"/>
    </sheetView>
  </sheetViews>
  <sheetFormatPr defaultColWidth="9.09765625" defaultRowHeight="14" outlineLevelRow="1"/>
  <cols>
    <col min="1" max="1" width="5" style="31" bestFit="1" customWidth="1"/>
    <col min="2" max="2" width="15.296875" style="31" customWidth="1"/>
    <col min="3" max="3" width="9.296875" style="31" bestFit="1" customWidth="1"/>
    <col min="4" max="4" width="10.296875" style="31" bestFit="1" customWidth="1"/>
    <col min="5" max="6" width="9.3984375" style="31" bestFit="1" customWidth="1"/>
    <col min="7" max="7" width="7" style="31" customWidth="1"/>
    <col min="8" max="8" width="7.296875" style="31" customWidth="1"/>
    <col min="9" max="9" width="6.19921875" style="31" customWidth="1"/>
    <col min="10" max="10" width="7.09765625" style="31" customWidth="1"/>
    <col min="11" max="11" width="6.19921875" style="31" customWidth="1"/>
    <col min="12" max="12" width="8.19921875" style="31" customWidth="1"/>
    <col min="13" max="13" width="7.8984375" style="31" customWidth="1"/>
    <col min="14" max="14" width="6.19921875" style="31" customWidth="1"/>
    <col min="15" max="15" width="7.796875" style="31" customWidth="1"/>
    <col min="16" max="19" width="6.19921875" style="31" customWidth="1"/>
    <col min="20" max="20" width="8" style="31" customWidth="1"/>
    <col min="21" max="22" width="6.19921875" style="31" customWidth="1"/>
    <col min="23" max="23" width="7" style="31" customWidth="1"/>
    <col min="24" max="25" width="8.09765625" style="31" customWidth="1"/>
    <col min="26" max="26" width="8.69921875" style="31" customWidth="1"/>
    <col min="27" max="27" width="9.8984375" style="31" customWidth="1"/>
    <col min="28" max="29" width="8" style="31" customWidth="1"/>
    <col min="30" max="30" width="10.09765625" style="31" customWidth="1"/>
    <col min="31" max="31" width="8.796875" style="31" customWidth="1"/>
    <col min="32" max="32" width="9" style="31" customWidth="1"/>
    <col min="33" max="34" width="8" style="31" customWidth="1"/>
    <col min="35" max="35" width="9.3984375" style="31" bestFit="1" customWidth="1"/>
    <col min="36" max="36" width="10.296875" style="31" bestFit="1" customWidth="1"/>
    <col min="37" max="37" width="7.19921875" style="31" customWidth="1"/>
    <col min="38" max="38" width="8.09765625" style="31" customWidth="1"/>
    <col min="39" max="57" width="7" style="31" customWidth="1"/>
    <col min="58" max="16384" width="9.09765625" style="31"/>
  </cols>
  <sheetData>
    <row r="1" spans="1:59" ht="18.8" customHeight="1">
      <c r="A1" s="30" t="s">
        <v>166</v>
      </c>
      <c r="BB1" s="32" t="s">
        <v>162</v>
      </c>
    </row>
    <row r="2" spans="1:59" ht="18.8" customHeight="1">
      <c r="A2" s="30"/>
    </row>
    <row r="3" spans="1:59" ht="18.8" customHeight="1">
      <c r="A3" s="99" t="s">
        <v>122</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row>
    <row r="4" spans="1:59" ht="18.8" customHeight="1">
      <c r="A4" s="100" t="s">
        <v>165</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row>
    <row r="6" spans="1:59" ht="18.8" customHeight="1">
      <c r="AD6" s="33"/>
      <c r="AJ6" s="50"/>
      <c r="AK6" s="51"/>
      <c r="AL6" s="50"/>
      <c r="BC6" s="34" t="s">
        <v>0</v>
      </c>
    </row>
    <row r="7" spans="1:59" s="35" customFormat="1" ht="19.5" customHeight="1">
      <c r="A7" s="98" t="s">
        <v>871</v>
      </c>
      <c r="B7" s="98" t="s">
        <v>51</v>
      </c>
      <c r="C7" s="98" t="s">
        <v>123</v>
      </c>
      <c r="D7" s="101"/>
      <c r="E7" s="101"/>
      <c r="F7" s="101"/>
      <c r="G7" s="101"/>
      <c r="H7" s="101"/>
      <c r="I7" s="101"/>
      <c r="J7" s="101"/>
      <c r="K7" s="101"/>
      <c r="L7" s="101"/>
      <c r="M7" s="101"/>
      <c r="N7" s="101"/>
      <c r="O7" s="101"/>
      <c r="P7" s="101"/>
      <c r="Q7" s="101"/>
      <c r="R7" s="101"/>
      <c r="S7" s="101"/>
      <c r="T7" s="101"/>
      <c r="U7" s="101"/>
      <c r="V7" s="101"/>
      <c r="W7" s="101"/>
      <c r="X7" s="101"/>
      <c r="Y7" s="102"/>
      <c r="Z7" s="107" t="s">
        <v>436</v>
      </c>
      <c r="AA7" s="107" t="s">
        <v>437</v>
      </c>
      <c r="AB7" s="98" t="s">
        <v>124</v>
      </c>
      <c r="AC7" s="101"/>
      <c r="AD7" s="101"/>
      <c r="AE7" s="101"/>
      <c r="AF7" s="101"/>
      <c r="AG7" s="101"/>
      <c r="AH7" s="102"/>
      <c r="AI7" s="98" t="s">
        <v>125</v>
      </c>
      <c r="AJ7" s="101"/>
      <c r="AK7" s="101"/>
      <c r="AL7" s="101"/>
      <c r="AM7" s="101"/>
      <c r="AN7" s="101"/>
      <c r="AO7" s="101"/>
      <c r="AP7" s="101"/>
      <c r="AQ7" s="101"/>
      <c r="AR7" s="101"/>
      <c r="AS7" s="101"/>
      <c r="AT7" s="101"/>
      <c r="AU7" s="101"/>
      <c r="AV7" s="101"/>
      <c r="AW7" s="101"/>
      <c r="AX7" s="101"/>
      <c r="AY7" s="101"/>
      <c r="AZ7" s="101"/>
      <c r="BA7" s="101"/>
      <c r="BB7" s="101"/>
      <c r="BC7" s="101"/>
      <c r="BD7" s="101"/>
      <c r="BE7" s="102"/>
    </row>
    <row r="8" spans="1:59" s="35" customFormat="1" ht="15.05" customHeight="1">
      <c r="A8" s="111"/>
      <c r="B8" s="111"/>
      <c r="C8" s="98" t="s">
        <v>52</v>
      </c>
      <c r="D8" s="98" t="s">
        <v>53</v>
      </c>
      <c r="E8" s="103" t="s">
        <v>50</v>
      </c>
      <c r="F8" s="104"/>
      <c r="G8" s="104"/>
      <c r="H8" s="104"/>
      <c r="I8" s="104"/>
      <c r="J8" s="104"/>
      <c r="K8" s="104"/>
      <c r="L8" s="104"/>
      <c r="M8" s="104"/>
      <c r="N8" s="104"/>
      <c r="O8" s="104"/>
      <c r="P8" s="104"/>
      <c r="Q8" s="104"/>
      <c r="R8" s="104"/>
      <c r="S8" s="104"/>
      <c r="T8" s="104"/>
      <c r="U8" s="104"/>
      <c r="V8" s="104"/>
      <c r="W8" s="104"/>
      <c r="X8" s="104"/>
      <c r="Y8" s="105"/>
      <c r="Z8" s="108"/>
      <c r="AA8" s="108"/>
      <c r="AB8" s="98" t="s">
        <v>52</v>
      </c>
      <c r="AC8" s="98" t="s">
        <v>54</v>
      </c>
      <c r="AD8" s="98" t="s">
        <v>55</v>
      </c>
      <c r="AE8" s="103" t="s">
        <v>50</v>
      </c>
      <c r="AF8" s="104"/>
      <c r="AG8" s="104"/>
      <c r="AH8" s="105"/>
      <c r="AI8" s="98" t="s">
        <v>52</v>
      </c>
      <c r="AJ8" s="98" t="s">
        <v>53</v>
      </c>
      <c r="AK8" s="103" t="s">
        <v>50</v>
      </c>
      <c r="AL8" s="104"/>
      <c r="AM8" s="104"/>
      <c r="AN8" s="104"/>
      <c r="AO8" s="104"/>
      <c r="AP8" s="104"/>
      <c r="AQ8" s="104"/>
      <c r="AR8" s="104"/>
      <c r="AS8" s="104"/>
      <c r="AT8" s="104"/>
      <c r="AU8" s="104"/>
      <c r="AV8" s="104"/>
      <c r="AW8" s="104"/>
      <c r="AX8" s="104"/>
      <c r="AY8" s="104"/>
      <c r="AZ8" s="104"/>
      <c r="BA8" s="104"/>
      <c r="BB8" s="104"/>
      <c r="BC8" s="104"/>
      <c r="BD8" s="104"/>
      <c r="BE8" s="105"/>
    </row>
    <row r="9" spans="1:59" s="35" customFormat="1">
      <c r="A9" s="111"/>
      <c r="B9" s="111"/>
      <c r="C9" s="98"/>
      <c r="D9" s="98"/>
      <c r="E9" s="98" t="s">
        <v>56</v>
      </c>
      <c r="F9" s="98" t="s">
        <v>57</v>
      </c>
      <c r="G9" s="106" t="s">
        <v>50</v>
      </c>
      <c r="H9" s="106"/>
      <c r="I9" s="106"/>
      <c r="J9" s="106"/>
      <c r="K9" s="106"/>
      <c r="L9" s="106"/>
      <c r="M9" s="106"/>
      <c r="N9" s="106"/>
      <c r="O9" s="106"/>
      <c r="P9" s="106"/>
      <c r="Q9" s="106"/>
      <c r="R9" s="106"/>
      <c r="S9" s="106"/>
      <c r="T9" s="106"/>
      <c r="U9" s="106"/>
      <c r="V9" s="106"/>
      <c r="W9" s="106"/>
      <c r="X9" s="98" t="s">
        <v>58</v>
      </c>
      <c r="Y9" s="98" t="s">
        <v>59</v>
      </c>
      <c r="Z9" s="108"/>
      <c r="AA9" s="108"/>
      <c r="AB9" s="109"/>
      <c r="AC9" s="109"/>
      <c r="AD9" s="109"/>
      <c r="AE9" s="107" t="s">
        <v>56</v>
      </c>
      <c r="AF9" s="98" t="s">
        <v>57</v>
      </c>
      <c r="AG9" s="98" t="s">
        <v>58</v>
      </c>
      <c r="AH9" s="98" t="s">
        <v>59</v>
      </c>
      <c r="AI9" s="98"/>
      <c r="AJ9" s="98"/>
      <c r="AK9" s="98" t="s">
        <v>56</v>
      </c>
      <c r="AL9" s="98" t="s">
        <v>57</v>
      </c>
      <c r="AM9" s="106" t="s">
        <v>50</v>
      </c>
      <c r="AN9" s="106"/>
      <c r="AO9" s="106"/>
      <c r="AP9" s="106"/>
      <c r="AQ9" s="106"/>
      <c r="AR9" s="106"/>
      <c r="AS9" s="106"/>
      <c r="AT9" s="106"/>
      <c r="AU9" s="106"/>
      <c r="AV9" s="106"/>
      <c r="AW9" s="106"/>
      <c r="AX9" s="106"/>
      <c r="AY9" s="106"/>
      <c r="AZ9" s="106"/>
      <c r="BA9" s="106"/>
      <c r="BB9" s="106"/>
      <c r="BC9" s="106"/>
      <c r="BD9" s="98" t="s">
        <v>58</v>
      </c>
      <c r="BE9" s="98" t="s">
        <v>59</v>
      </c>
    </row>
    <row r="10" spans="1:59" s="35" customFormat="1" ht="38.950000000000003" customHeight="1">
      <c r="A10" s="111"/>
      <c r="B10" s="111"/>
      <c r="C10" s="98"/>
      <c r="D10" s="98"/>
      <c r="E10" s="98"/>
      <c r="F10" s="98"/>
      <c r="G10" s="98" t="s">
        <v>135</v>
      </c>
      <c r="H10" s="98" t="s">
        <v>136</v>
      </c>
      <c r="I10" s="98" t="s">
        <v>137</v>
      </c>
      <c r="J10" s="98" t="s">
        <v>138</v>
      </c>
      <c r="K10" s="98" t="s">
        <v>139</v>
      </c>
      <c r="L10" s="98" t="s">
        <v>126</v>
      </c>
      <c r="M10" s="98" t="s">
        <v>127</v>
      </c>
      <c r="N10" s="98" t="s">
        <v>140</v>
      </c>
      <c r="O10" s="98"/>
      <c r="P10" s="98" t="s">
        <v>128</v>
      </c>
      <c r="Q10" s="98"/>
      <c r="R10" s="98" t="s">
        <v>129</v>
      </c>
      <c r="S10" s="98"/>
      <c r="T10" s="98" t="s">
        <v>130</v>
      </c>
      <c r="U10" s="98" t="s">
        <v>131</v>
      </c>
      <c r="V10" s="98"/>
      <c r="W10" s="98" t="s">
        <v>132</v>
      </c>
      <c r="X10" s="98"/>
      <c r="Y10" s="98"/>
      <c r="Z10" s="108"/>
      <c r="AA10" s="108"/>
      <c r="AB10" s="109"/>
      <c r="AC10" s="109"/>
      <c r="AD10" s="109"/>
      <c r="AE10" s="108"/>
      <c r="AF10" s="98"/>
      <c r="AG10" s="98"/>
      <c r="AH10" s="98"/>
      <c r="AI10" s="98"/>
      <c r="AJ10" s="98"/>
      <c r="AK10" s="98"/>
      <c r="AL10" s="98"/>
      <c r="AM10" s="98" t="s">
        <v>135</v>
      </c>
      <c r="AN10" s="98" t="s">
        <v>136</v>
      </c>
      <c r="AO10" s="98" t="s">
        <v>137</v>
      </c>
      <c r="AP10" s="98" t="s">
        <v>138</v>
      </c>
      <c r="AQ10" s="98" t="s">
        <v>139</v>
      </c>
      <c r="AR10" s="98" t="s">
        <v>126</v>
      </c>
      <c r="AS10" s="98" t="s">
        <v>127</v>
      </c>
      <c r="AT10" s="98" t="s">
        <v>140</v>
      </c>
      <c r="AU10" s="98"/>
      <c r="AV10" s="98" t="s">
        <v>128</v>
      </c>
      <c r="AW10" s="98"/>
      <c r="AX10" s="98" t="s">
        <v>129</v>
      </c>
      <c r="AY10" s="98"/>
      <c r="AZ10" s="98" t="s">
        <v>130</v>
      </c>
      <c r="BA10" s="98" t="s">
        <v>131</v>
      </c>
      <c r="BB10" s="98"/>
      <c r="BC10" s="98" t="s">
        <v>132</v>
      </c>
      <c r="BD10" s="98"/>
      <c r="BE10" s="98"/>
    </row>
    <row r="11" spans="1:59" s="35" customFormat="1" ht="94.6" customHeight="1">
      <c r="A11" s="112"/>
      <c r="B11" s="112"/>
      <c r="C11" s="110"/>
      <c r="D11" s="110"/>
      <c r="E11" s="98"/>
      <c r="F11" s="98"/>
      <c r="G11" s="98"/>
      <c r="H11" s="98"/>
      <c r="I11" s="98"/>
      <c r="J11" s="98"/>
      <c r="K11" s="98"/>
      <c r="L11" s="98"/>
      <c r="M11" s="98"/>
      <c r="N11" s="84" t="s">
        <v>133</v>
      </c>
      <c r="O11" s="84" t="s">
        <v>134</v>
      </c>
      <c r="P11" s="84" t="s">
        <v>133</v>
      </c>
      <c r="Q11" s="84" t="s">
        <v>134</v>
      </c>
      <c r="R11" s="84" t="s">
        <v>133</v>
      </c>
      <c r="S11" s="84" t="s">
        <v>134</v>
      </c>
      <c r="T11" s="98"/>
      <c r="U11" s="84" t="s">
        <v>133</v>
      </c>
      <c r="V11" s="84" t="s">
        <v>134</v>
      </c>
      <c r="W11" s="98"/>
      <c r="X11" s="98"/>
      <c r="Y11" s="98"/>
      <c r="Z11" s="109"/>
      <c r="AA11" s="109"/>
      <c r="AB11" s="112"/>
      <c r="AC11" s="112"/>
      <c r="AD11" s="112"/>
      <c r="AE11" s="109"/>
      <c r="AF11" s="98"/>
      <c r="AG11" s="98"/>
      <c r="AH11" s="98"/>
      <c r="AI11" s="110"/>
      <c r="AJ11" s="110"/>
      <c r="AK11" s="98"/>
      <c r="AL11" s="98"/>
      <c r="AM11" s="98"/>
      <c r="AN11" s="98"/>
      <c r="AO11" s="98"/>
      <c r="AP11" s="98"/>
      <c r="AQ11" s="98"/>
      <c r="AR11" s="98"/>
      <c r="AS11" s="98"/>
      <c r="AT11" s="84" t="s">
        <v>133</v>
      </c>
      <c r="AU11" s="84" t="s">
        <v>134</v>
      </c>
      <c r="AV11" s="84" t="s">
        <v>133</v>
      </c>
      <c r="AW11" s="84" t="s">
        <v>134</v>
      </c>
      <c r="AX11" s="84" t="s">
        <v>133</v>
      </c>
      <c r="AY11" s="84" t="s">
        <v>134</v>
      </c>
      <c r="AZ11" s="98"/>
      <c r="BA11" s="84" t="s">
        <v>133</v>
      </c>
      <c r="BB11" s="84" t="s">
        <v>134</v>
      </c>
      <c r="BC11" s="98"/>
      <c r="BD11" s="98"/>
      <c r="BE11" s="98"/>
    </row>
    <row r="12" spans="1:59" ht="72" customHeight="1">
      <c r="A12" s="37" t="s">
        <v>4</v>
      </c>
      <c r="B12" s="37" t="s">
        <v>5</v>
      </c>
      <c r="C12" s="37">
        <v>1</v>
      </c>
      <c r="D12" s="37" t="s">
        <v>155</v>
      </c>
      <c r="E12" s="37">
        <v>3</v>
      </c>
      <c r="F12" s="37" t="s">
        <v>141</v>
      </c>
      <c r="G12" s="37">
        <v>5</v>
      </c>
      <c r="H12" s="37">
        <v>6</v>
      </c>
      <c r="I12" s="37">
        <v>7</v>
      </c>
      <c r="J12" s="37">
        <v>8</v>
      </c>
      <c r="K12" s="37">
        <v>9</v>
      </c>
      <c r="L12" s="37" t="s">
        <v>145</v>
      </c>
      <c r="M12" s="37" t="s">
        <v>146</v>
      </c>
      <c r="N12" s="37">
        <v>12</v>
      </c>
      <c r="O12" s="37" t="s">
        <v>142</v>
      </c>
      <c r="P12" s="37">
        <v>14</v>
      </c>
      <c r="Q12" s="37" t="s">
        <v>143</v>
      </c>
      <c r="R12" s="37">
        <v>16</v>
      </c>
      <c r="S12" s="37" t="s">
        <v>144</v>
      </c>
      <c r="T12" s="37" t="s">
        <v>147</v>
      </c>
      <c r="U12" s="37">
        <v>19</v>
      </c>
      <c r="V12" s="37" t="s">
        <v>148</v>
      </c>
      <c r="W12" s="37">
        <v>21</v>
      </c>
      <c r="X12" s="37">
        <v>22</v>
      </c>
      <c r="Y12" s="37" t="s">
        <v>149</v>
      </c>
      <c r="Z12" s="37">
        <v>24</v>
      </c>
      <c r="AA12" s="37" t="s">
        <v>150</v>
      </c>
      <c r="AB12" s="37">
        <v>26</v>
      </c>
      <c r="AC12" s="37">
        <v>27</v>
      </c>
      <c r="AD12" s="37" t="s">
        <v>151</v>
      </c>
      <c r="AE12" s="37">
        <v>29</v>
      </c>
      <c r="AF12" s="37">
        <v>30</v>
      </c>
      <c r="AG12" s="37">
        <v>31</v>
      </c>
      <c r="AH12" s="37">
        <v>32</v>
      </c>
      <c r="AI12" s="37">
        <v>33</v>
      </c>
      <c r="AJ12" s="37" t="s">
        <v>154</v>
      </c>
      <c r="AK12" s="37">
        <v>35</v>
      </c>
      <c r="AL12" s="37" t="s">
        <v>152</v>
      </c>
      <c r="AM12" s="37">
        <v>37</v>
      </c>
      <c r="AN12" s="37">
        <v>38</v>
      </c>
      <c r="AO12" s="37">
        <v>39</v>
      </c>
      <c r="AP12" s="37">
        <v>40</v>
      </c>
      <c r="AQ12" s="37">
        <v>41</v>
      </c>
      <c r="AR12" s="37" t="s">
        <v>156</v>
      </c>
      <c r="AS12" s="37" t="s">
        <v>157</v>
      </c>
      <c r="AT12" s="37">
        <v>44</v>
      </c>
      <c r="AU12" s="37" t="s">
        <v>159</v>
      </c>
      <c r="AV12" s="37">
        <v>46</v>
      </c>
      <c r="AW12" s="37" t="s">
        <v>158</v>
      </c>
      <c r="AX12" s="37">
        <v>48</v>
      </c>
      <c r="AY12" s="37" t="s">
        <v>160</v>
      </c>
      <c r="AZ12" s="37">
        <v>50</v>
      </c>
      <c r="BA12" s="37">
        <v>51</v>
      </c>
      <c r="BB12" s="37" t="s">
        <v>161</v>
      </c>
      <c r="BC12" s="37">
        <v>53</v>
      </c>
      <c r="BD12" s="37">
        <v>54</v>
      </c>
      <c r="BE12" s="37" t="s">
        <v>153</v>
      </c>
    </row>
    <row r="13" spans="1:59" ht="17.2" customHeight="1">
      <c r="A13" s="37"/>
      <c r="B13" s="36" t="s">
        <v>16</v>
      </c>
      <c r="C13" s="38">
        <f>C14+C38+C50+C68+C74+C87</f>
        <v>77</v>
      </c>
      <c r="D13" s="38">
        <f t="shared" ref="D13:BE13" si="0">D14+D38+D50+D68+D74+D87+D97+D106+D107</f>
        <v>16907.695828749995</v>
      </c>
      <c r="E13" s="38">
        <f t="shared" si="0"/>
        <v>267.69583333333338</v>
      </c>
      <c r="F13" s="38">
        <f t="shared" si="0"/>
        <v>228.61454166666661</v>
      </c>
      <c r="G13" s="38">
        <f t="shared" si="0"/>
        <v>10.150000000000002</v>
      </c>
      <c r="H13" s="38">
        <f t="shared" si="0"/>
        <v>23.099999999999994</v>
      </c>
      <c r="I13" s="38">
        <f t="shared" si="0"/>
        <v>0</v>
      </c>
      <c r="J13" s="38">
        <f t="shared" si="0"/>
        <v>0.2</v>
      </c>
      <c r="K13" s="38">
        <f t="shared" si="0"/>
        <v>0</v>
      </c>
      <c r="L13" s="38">
        <f t="shared" si="0"/>
        <v>69.461458333333326</v>
      </c>
      <c r="M13" s="38">
        <f t="shared" si="0"/>
        <v>0</v>
      </c>
      <c r="N13" s="38">
        <f t="shared" si="0"/>
        <v>0</v>
      </c>
      <c r="O13" s="38">
        <f t="shared" si="0"/>
        <v>0</v>
      </c>
      <c r="P13" s="38">
        <f t="shared" si="0"/>
        <v>0</v>
      </c>
      <c r="Q13" s="38">
        <f t="shared" si="0"/>
        <v>0</v>
      </c>
      <c r="R13" s="38">
        <f t="shared" si="0"/>
        <v>0</v>
      </c>
      <c r="S13" s="38">
        <f t="shared" si="0"/>
        <v>0</v>
      </c>
      <c r="T13" s="38">
        <f t="shared" si="0"/>
        <v>104.57708333333333</v>
      </c>
      <c r="U13" s="38">
        <f t="shared" si="0"/>
        <v>0</v>
      </c>
      <c r="V13" s="38">
        <f t="shared" si="0"/>
        <v>0</v>
      </c>
      <c r="W13" s="38">
        <f t="shared" si="0"/>
        <v>21.125999999999998</v>
      </c>
      <c r="X13" s="38">
        <f t="shared" si="0"/>
        <v>56.958395833333327</v>
      </c>
      <c r="Y13" s="38">
        <f t="shared" si="0"/>
        <v>25.365583333333337</v>
      </c>
      <c r="Z13" s="38">
        <f t="shared" si="0"/>
        <v>1294.64892375</v>
      </c>
      <c r="AA13" s="38">
        <f t="shared" si="0"/>
        <v>7720.7893424999993</v>
      </c>
      <c r="AB13" s="38">
        <f t="shared" si="0"/>
        <v>77</v>
      </c>
      <c r="AC13" s="38">
        <f t="shared" si="0"/>
        <v>74</v>
      </c>
      <c r="AD13" s="38">
        <f t="shared" si="0"/>
        <v>16860.591628749997</v>
      </c>
      <c r="AE13" s="38">
        <f t="shared" si="0"/>
        <v>7822.0722500000011</v>
      </c>
      <c r="AF13" s="38">
        <f t="shared" si="0"/>
        <v>6633.0127075000009</v>
      </c>
      <c r="AG13" s="38">
        <f t="shared" si="0"/>
        <v>1664.3243262499998</v>
      </c>
      <c r="AH13" s="38">
        <f t="shared" si="0"/>
        <v>741.18234500000005</v>
      </c>
      <c r="AI13" s="38">
        <f t="shared" si="0"/>
        <v>134</v>
      </c>
      <c r="AJ13" s="38">
        <f t="shared" si="0"/>
        <v>18019.693833899997</v>
      </c>
      <c r="AK13" s="38">
        <f t="shared" si="0"/>
        <v>275.96499999999997</v>
      </c>
      <c r="AL13" s="38">
        <f t="shared" si="0"/>
        <v>232.88482500000001</v>
      </c>
      <c r="AM13" s="38">
        <f t="shared" si="0"/>
        <v>9.15</v>
      </c>
      <c r="AN13" s="38">
        <f t="shared" si="0"/>
        <v>23.099999999999994</v>
      </c>
      <c r="AO13" s="38">
        <f t="shared" si="0"/>
        <v>0</v>
      </c>
      <c r="AP13" s="38">
        <f t="shared" si="0"/>
        <v>0.2</v>
      </c>
      <c r="AQ13" s="38">
        <f t="shared" si="0"/>
        <v>0</v>
      </c>
      <c r="AR13" s="38">
        <f t="shared" si="0"/>
        <v>71.331375000000008</v>
      </c>
      <c r="AS13" s="38">
        <f t="shared" si="0"/>
        <v>0</v>
      </c>
      <c r="AT13" s="38">
        <f t="shared" si="0"/>
        <v>0.05</v>
      </c>
      <c r="AU13" s="38">
        <f t="shared" si="0"/>
        <v>0.21050000000000002</v>
      </c>
      <c r="AV13" s="38">
        <f t="shared" si="0"/>
        <v>0</v>
      </c>
      <c r="AW13" s="38">
        <f t="shared" si="0"/>
        <v>0</v>
      </c>
      <c r="AX13" s="38">
        <f t="shared" si="0"/>
        <v>0</v>
      </c>
      <c r="AY13" s="38">
        <f t="shared" si="0"/>
        <v>0</v>
      </c>
      <c r="AZ13" s="38">
        <f t="shared" si="0"/>
        <v>107.65684999999999</v>
      </c>
      <c r="BA13" s="38">
        <f t="shared" si="0"/>
        <v>0</v>
      </c>
      <c r="BB13" s="38">
        <f t="shared" si="0"/>
        <v>0</v>
      </c>
      <c r="BC13" s="38">
        <f t="shared" si="0"/>
        <v>21.2361</v>
      </c>
      <c r="BD13" s="38">
        <f t="shared" si="0"/>
        <v>58.491727499999996</v>
      </c>
      <c r="BE13" s="38">
        <f t="shared" si="0"/>
        <v>26.192500000000003</v>
      </c>
    </row>
    <row r="14" spans="1:59" s="42" customFormat="1" ht="29.05" collapsed="1">
      <c r="A14" s="39">
        <v>1</v>
      </c>
      <c r="B14" s="40" t="s">
        <v>168</v>
      </c>
      <c r="C14" s="41">
        <f t="shared" ref="C14:AH14" si="1">SUM(C15:C37)</f>
        <v>23</v>
      </c>
      <c r="D14" s="41">
        <f t="shared" si="1"/>
        <v>4134.8111639999988</v>
      </c>
      <c r="E14" s="41">
        <f t="shared" si="1"/>
        <v>82.740000000000023</v>
      </c>
      <c r="F14" s="41">
        <f t="shared" si="1"/>
        <v>33.31</v>
      </c>
      <c r="G14" s="41">
        <f t="shared" si="1"/>
        <v>4.5000000000000009</v>
      </c>
      <c r="H14" s="41">
        <f t="shared" si="1"/>
        <v>6.8999999999999977</v>
      </c>
      <c r="I14" s="41">
        <f t="shared" si="1"/>
        <v>0</v>
      </c>
      <c r="J14" s="41">
        <f t="shared" si="1"/>
        <v>0.1</v>
      </c>
      <c r="K14" s="41">
        <f t="shared" si="1"/>
        <v>0</v>
      </c>
      <c r="L14" s="41">
        <f t="shared" si="1"/>
        <v>21.809999999999995</v>
      </c>
      <c r="M14" s="41">
        <f t="shared" si="1"/>
        <v>0</v>
      </c>
      <c r="N14" s="41">
        <f t="shared" si="1"/>
        <v>0</v>
      </c>
      <c r="O14" s="41">
        <f t="shared" si="1"/>
        <v>0</v>
      </c>
      <c r="P14" s="41">
        <f t="shared" si="1"/>
        <v>0</v>
      </c>
      <c r="Q14" s="41">
        <f t="shared" si="1"/>
        <v>0</v>
      </c>
      <c r="R14" s="41">
        <f t="shared" si="1"/>
        <v>0</v>
      </c>
      <c r="S14" s="41">
        <f t="shared" si="1"/>
        <v>0</v>
      </c>
      <c r="T14" s="41">
        <f t="shared" si="1"/>
        <v>0</v>
      </c>
      <c r="U14" s="41">
        <f t="shared" si="1"/>
        <v>0</v>
      </c>
      <c r="V14" s="41">
        <f t="shared" si="1"/>
        <v>0</v>
      </c>
      <c r="W14" s="41">
        <f t="shared" si="1"/>
        <v>0</v>
      </c>
      <c r="X14" s="41">
        <f t="shared" si="1"/>
        <v>17.884199999999996</v>
      </c>
      <c r="Y14" s="41">
        <f t="shared" si="1"/>
        <v>7.5720000000000018</v>
      </c>
      <c r="Z14" s="41">
        <f t="shared" si="1"/>
        <v>313.40602800000005</v>
      </c>
      <c r="AA14" s="41">
        <f t="shared" si="1"/>
        <v>1880.4361680000002</v>
      </c>
      <c r="AB14" s="41">
        <f t="shared" si="1"/>
        <v>23</v>
      </c>
      <c r="AC14" s="41">
        <f t="shared" si="1"/>
        <v>23</v>
      </c>
      <c r="AD14" s="41">
        <f t="shared" si="1"/>
        <v>4134.8111639999997</v>
      </c>
      <c r="AE14" s="41">
        <f t="shared" si="1"/>
        <v>2417.6628000000005</v>
      </c>
      <c r="AF14" s="41">
        <f t="shared" si="1"/>
        <v>973.31819999999982</v>
      </c>
      <c r="AG14" s="41">
        <f t="shared" si="1"/>
        <v>522.57632399999989</v>
      </c>
      <c r="AH14" s="41">
        <f t="shared" si="1"/>
        <v>221.25384</v>
      </c>
      <c r="AI14" s="41">
        <f t="shared" ref="AI14:BE14" si="2">SUM(AI15:AI37)</f>
        <v>23</v>
      </c>
      <c r="AJ14" s="41">
        <f t="shared" si="2"/>
        <v>4363.2340784999997</v>
      </c>
      <c r="AK14" s="41">
        <f t="shared" si="2"/>
        <v>84.58250000000001</v>
      </c>
      <c r="AL14" s="41">
        <f t="shared" si="2"/>
        <v>33.208125000000003</v>
      </c>
      <c r="AM14" s="41">
        <f t="shared" si="2"/>
        <v>4.05</v>
      </c>
      <c r="AN14" s="41">
        <f t="shared" si="2"/>
        <v>6.8999999999999977</v>
      </c>
      <c r="AO14" s="41">
        <f t="shared" si="2"/>
        <v>0</v>
      </c>
      <c r="AP14" s="41">
        <f t="shared" si="2"/>
        <v>0.1</v>
      </c>
      <c r="AQ14" s="41">
        <f t="shared" si="2"/>
        <v>0</v>
      </c>
      <c r="AR14" s="41">
        <f t="shared" si="2"/>
        <v>22.158125000000005</v>
      </c>
      <c r="AS14" s="41">
        <f t="shared" si="2"/>
        <v>0</v>
      </c>
      <c r="AT14" s="41">
        <f t="shared" si="2"/>
        <v>0</v>
      </c>
      <c r="AU14" s="41">
        <f t="shared" si="2"/>
        <v>0</v>
      </c>
      <c r="AV14" s="41">
        <f t="shared" si="2"/>
        <v>0</v>
      </c>
      <c r="AW14" s="41">
        <f t="shared" si="2"/>
        <v>0</v>
      </c>
      <c r="AX14" s="41">
        <f t="shared" si="2"/>
        <v>0</v>
      </c>
      <c r="AY14" s="41">
        <f t="shared" si="2"/>
        <v>0</v>
      </c>
      <c r="AZ14" s="41">
        <f t="shared" si="2"/>
        <v>0</v>
      </c>
      <c r="BA14" s="41">
        <f t="shared" si="2"/>
        <v>0</v>
      </c>
      <c r="BB14" s="41">
        <f t="shared" si="2"/>
        <v>0</v>
      </c>
      <c r="BC14" s="41">
        <f t="shared" si="2"/>
        <v>0</v>
      </c>
      <c r="BD14" s="41">
        <f t="shared" si="2"/>
        <v>18.169662500000001</v>
      </c>
      <c r="BE14" s="41">
        <f t="shared" si="2"/>
        <v>7.7562500000000023</v>
      </c>
    </row>
    <row r="15" spans="1:59" outlineLevel="1">
      <c r="A15" s="37" t="s">
        <v>225</v>
      </c>
      <c r="B15" s="124" t="s">
        <v>415</v>
      </c>
      <c r="C15" s="44">
        <v>1</v>
      </c>
      <c r="D15" s="45">
        <f t="shared" ref="D15:D22" si="3">(E15+F15+X15+Y15)*2.34*6+(E15+F15+X15+Y15)*2.53*6</f>
        <v>300.24426599999993</v>
      </c>
      <c r="E15" s="37">
        <f>5.76</f>
        <v>5.76</v>
      </c>
      <c r="F15" s="45">
        <f t="shared" ref="F15:F22" si="4">SUM(G15:M15)+O15+Q15+S15+T15+V15+W15</f>
        <v>2.6150000000000002</v>
      </c>
      <c r="G15" s="37">
        <v>0.7</v>
      </c>
      <c r="H15" s="45">
        <v>0.3</v>
      </c>
      <c r="I15" s="45"/>
      <c r="J15" s="45"/>
      <c r="K15" s="45"/>
      <c r="L15" s="45">
        <f t="shared" ref="L15:L22" si="5">(E15+G15+O15)*25%</f>
        <v>1.615</v>
      </c>
      <c r="M15" s="45">
        <f t="shared" ref="M15:M22" si="6">(E15+G15+O15)*0%</f>
        <v>0</v>
      </c>
      <c r="N15" s="45"/>
      <c r="O15" s="45">
        <f t="shared" ref="O15:O22" si="7">N15*(E15+G15)</f>
        <v>0</v>
      </c>
      <c r="P15" s="45"/>
      <c r="Q15" s="45">
        <f t="shared" ref="Q15:Q22" si="8">(E15+G15+O15)*P15</f>
        <v>0</v>
      </c>
      <c r="R15" s="45"/>
      <c r="S15" s="45">
        <f t="shared" ref="S15:S22" si="9">(E15+G15+O15)*R15</f>
        <v>0</v>
      </c>
      <c r="T15" s="45">
        <f>(E15+G15+O15)*0%</f>
        <v>0</v>
      </c>
      <c r="U15" s="45"/>
      <c r="V15" s="45">
        <f t="shared" ref="V15:V22" si="10">(E15+G15+O15)*U15%</f>
        <v>0</v>
      </c>
      <c r="W15" s="45"/>
      <c r="X15" s="45">
        <f t="shared" ref="X15:X22" si="11">(E15+G15+O15)*20.5%</f>
        <v>1.3242999999999998</v>
      </c>
      <c r="Y15" s="45">
        <f t="shared" ref="Y15:Y22" si="12">E15*10%</f>
        <v>0.57599999999999996</v>
      </c>
      <c r="Z15" s="45">
        <f t="shared" ref="Z15:Z22" si="13">(E15+F15+X15)*2.34</f>
        <v>22.696361999999997</v>
      </c>
      <c r="AA15" s="45">
        <f t="shared" ref="AA15:AA37" si="14">Z15*6</f>
        <v>136.17817199999999</v>
      </c>
      <c r="AB15" s="45">
        <v>1</v>
      </c>
      <c r="AC15" s="45">
        <v>1</v>
      </c>
      <c r="AD15" s="45">
        <f t="shared" ref="AD15:AD22" si="15">SUM(AE15:AH15)</f>
        <v>300.24426599999998</v>
      </c>
      <c r="AE15" s="45">
        <f t="shared" ref="AE15:AE22" si="16">E15*(2.34*6+2.53*6)</f>
        <v>168.30719999999999</v>
      </c>
      <c r="AF15" s="45">
        <f t="shared" ref="AF15:AF22" si="17">F15*(2.34*6+2.53*6)</f>
        <v>76.410300000000007</v>
      </c>
      <c r="AG15" s="45">
        <f t="shared" ref="AG15:AG22" si="18">X15*(2.34*6+2.53*6)</f>
        <v>38.696045999999996</v>
      </c>
      <c r="AH15" s="45">
        <f t="shared" ref="AH15:AH22" si="19">Y15*(2.34*6+2.53*6)</f>
        <v>16.830719999999999</v>
      </c>
      <c r="AI15" s="45">
        <v>1</v>
      </c>
      <c r="AJ15" s="45">
        <f t="shared" ref="AJ15:AJ22" si="20">(AK15+AL15+BD15+BE15)*2.53*12</f>
        <v>311.95810799999992</v>
      </c>
      <c r="AK15" s="29">
        <v>5.76</v>
      </c>
      <c r="AL15" s="45">
        <f t="shared" ref="AL15:AL22" si="21">SUM(AM15:AS15)+AU15+AW15+AY15+AZ15+BB15+BC15</f>
        <v>2.6150000000000002</v>
      </c>
      <c r="AM15" s="37">
        <v>0.7</v>
      </c>
      <c r="AN15" s="45">
        <v>0.3</v>
      </c>
      <c r="AO15" s="45"/>
      <c r="AP15" s="45"/>
      <c r="AQ15" s="45"/>
      <c r="AR15" s="45">
        <f t="shared" ref="AR15:AR22" si="22">(AK15+AM15+AU15)*25%</f>
        <v>1.615</v>
      </c>
      <c r="AS15" s="45">
        <f t="shared" ref="AS15:AS22" si="23">(AK15+AM15+AU15)*0%</f>
        <v>0</v>
      </c>
      <c r="AT15" s="45"/>
      <c r="AU15" s="45">
        <f t="shared" ref="AU15:AU22" si="24">(AK15+AM15)*AT15</f>
        <v>0</v>
      </c>
      <c r="AV15" s="45"/>
      <c r="AW15" s="45">
        <f t="shared" ref="AW15:AW22" si="25">(AK15+AM15+AU15)*AV15</f>
        <v>0</v>
      </c>
      <c r="AX15" s="45"/>
      <c r="AY15" s="45">
        <f t="shared" ref="AY15:AY22" si="26">(AK15+AM15+AU15)*AX15</f>
        <v>0</v>
      </c>
      <c r="AZ15" s="45">
        <f>(AK15+AM15+AU15)*0%</f>
        <v>0</v>
      </c>
      <c r="BA15" s="45"/>
      <c r="BB15" s="45">
        <f t="shared" ref="BB15:BB22" si="27">(AK15+AM15+AU15)*BA15</f>
        <v>0</v>
      </c>
      <c r="BC15" s="45"/>
      <c r="BD15" s="45">
        <f t="shared" ref="BD15:BD22" si="28">(AK15+AM15+AU15)*20.5%</f>
        <v>1.3242999999999998</v>
      </c>
      <c r="BE15" s="45">
        <f t="shared" ref="BE15:BE22" si="29">AK15*10%</f>
        <v>0.57599999999999996</v>
      </c>
      <c r="BG15" s="46"/>
    </row>
    <row r="16" spans="1:59" outlineLevel="1">
      <c r="A16" s="37" t="s">
        <v>226</v>
      </c>
      <c r="B16" s="124" t="s">
        <v>416</v>
      </c>
      <c r="C16" s="44">
        <v>1</v>
      </c>
      <c r="D16" s="45">
        <f t="shared" si="3"/>
        <v>295.99275599999999</v>
      </c>
      <c r="E16" s="37">
        <f>5.76</f>
        <v>5.76</v>
      </c>
      <c r="F16" s="45">
        <f t="shared" si="4"/>
        <v>2.4899999999999998</v>
      </c>
      <c r="G16" s="37">
        <v>0.6</v>
      </c>
      <c r="H16" s="45">
        <v>0.3</v>
      </c>
      <c r="I16" s="45"/>
      <c r="J16" s="45"/>
      <c r="K16" s="45"/>
      <c r="L16" s="45">
        <f t="shared" si="5"/>
        <v>1.5899999999999999</v>
      </c>
      <c r="M16" s="45">
        <f t="shared" si="6"/>
        <v>0</v>
      </c>
      <c r="N16" s="45"/>
      <c r="O16" s="45">
        <f t="shared" si="7"/>
        <v>0</v>
      </c>
      <c r="P16" s="45"/>
      <c r="Q16" s="45">
        <f t="shared" si="8"/>
        <v>0</v>
      </c>
      <c r="R16" s="45"/>
      <c r="S16" s="45">
        <f t="shared" si="9"/>
        <v>0</v>
      </c>
      <c r="T16" s="45">
        <f t="shared" ref="T16:T37" si="30">(E16+G16+O16)*0%</f>
        <v>0</v>
      </c>
      <c r="U16" s="45"/>
      <c r="V16" s="45">
        <f t="shared" si="10"/>
        <v>0</v>
      </c>
      <c r="W16" s="45"/>
      <c r="X16" s="45">
        <f t="shared" si="11"/>
        <v>1.3037999999999998</v>
      </c>
      <c r="Y16" s="45">
        <f t="shared" si="12"/>
        <v>0.57599999999999996</v>
      </c>
      <c r="Z16" s="45">
        <f t="shared" si="13"/>
        <v>22.355891999999997</v>
      </c>
      <c r="AA16" s="45">
        <f t="shared" si="14"/>
        <v>134.13535199999998</v>
      </c>
      <c r="AB16" s="45">
        <v>1</v>
      </c>
      <c r="AC16" s="45">
        <v>1</v>
      </c>
      <c r="AD16" s="45">
        <f t="shared" si="15"/>
        <v>295.99275599999999</v>
      </c>
      <c r="AE16" s="45">
        <f t="shared" si="16"/>
        <v>168.30719999999999</v>
      </c>
      <c r="AF16" s="45">
        <f t="shared" si="17"/>
        <v>72.757799999999989</v>
      </c>
      <c r="AG16" s="45">
        <f t="shared" si="18"/>
        <v>38.097035999999996</v>
      </c>
      <c r="AH16" s="45">
        <f t="shared" si="19"/>
        <v>16.830719999999999</v>
      </c>
      <c r="AI16" s="45">
        <v>1</v>
      </c>
      <c r="AJ16" s="45">
        <f t="shared" si="20"/>
        <v>310.21594999999996</v>
      </c>
      <c r="AK16" s="29">
        <f>(5.76*10+6.1*2)/12</f>
        <v>5.8166666666666664</v>
      </c>
      <c r="AL16" s="45">
        <f t="shared" si="21"/>
        <v>2.5041666666666664</v>
      </c>
      <c r="AM16" s="37">
        <v>0.6</v>
      </c>
      <c r="AN16" s="45">
        <v>0.3</v>
      </c>
      <c r="AO16" s="45"/>
      <c r="AP16" s="45"/>
      <c r="AQ16" s="45"/>
      <c r="AR16" s="45">
        <f t="shared" si="22"/>
        <v>1.6041666666666665</v>
      </c>
      <c r="AS16" s="45">
        <f t="shared" si="23"/>
        <v>0</v>
      </c>
      <c r="AT16" s="45"/>
      <c r="AU16" s="45">
        <f t="shared" si="24"/>
        <v>0</v>
      </c>
      <c r="AV16" s="45"/>
      <c r="AW16" s="45">
        <f t="shared" si="25"/>
        <v>0</v>
      </c>
      <c r="AX16" s="45"/>
      <c r="AY16" s="45">
        <f t="shared" si="26"/>
        <v>0</v>
      </c>
      <c r="AZ16" s="45">
        <f t="shared" ref="AZ16:AZ37" si="31">(AK16+AM16+AU16)*0%</f>
        <v>0</v>
      </c>
      <c r="BA16" s="45"/>
      <c r="BB16" s="45">
        <f t="shared" si="27"/>
        <v>0</v>
      </c>
      <c r="BC16" s="45"/>
      <c r="BD16" s="45">
        <f t="shared" si="28"/>
        <v>1.3154166666666665</v>
      </c>
      <c r="BE16" s="45">
        <f t="shared" si="29"/>
        <v>0.58166666666666667</v>
      </c>
      <c r="BG16" s="46"/>
    </row>
    <row r="17" spans="1:59" outlineLevel="1">
      <c r="A17" s="37" t="s">
        <v>227</v>
      </c>
      <c r="B17" s="124" t="s">
        <v>417</v>
      </c>
      <c r="C17" s="44">
        <v>1</v>
      </c>
      <c r="D17" s="45">
        <f t="shared" si="3"/>
        <v>211.31757899999997</v>
      </c>
      <c r="E17" s="37">
        <f>3.99</f>
        <v>3.99</v>
      </c>
      <c r="F17" s="45">
        <f t="shared" si="4"/>
        <v>1.9225000000000001</v>
      </c>
      <c r="G17" s="37">
        <v>0.5</v>
      </c>
      <c r="H17" s="45">
        <v>0.3</v>
      </c>
      <c r="I17" s="45"/>
      <c r="J17" s="45"/>
      <c r="K17" s="45"/>
      <c r="L17" s="45">
        <f t="shared" si="5"/>
        <v>1.1225000000000001</v>
      </c>
      <c r="M17" s="45">
        <f t="shared" si="6"/>
        <v>0</v>
      </c>
      <c r="N17" s="45"/>
      <c r="O17" s="45">
        <f t="shared" si="7"/>
        <v>0</v>
      </c>
      <c r="P17" s="45"/>
      <c r="Q17" s="45">
        <f t="shared" si="8"/>
        <v>0</v>
      </c>
      <c r="R17" s="45"/>
      <c r="S17" s="45">
        <f t="shared" si="9"/>
        <v>0</v>
      </c>
      <c r="T17" s="45">
        <f t="shared" si="30"/>
        <v>0</v>
      </c>
      <c r="U17" s="45"/>
      <c r="V17" s="45">
        <f t="shared" si="10"/>
        <v>0</v>
      </c>
      <c r="W17" s="45"/>
      <c r="X17" s="45">
        <f t="shared" si="11"/>
        <v>0.92044999999999999</v>
      </c>
      <c r="Y17" s="45">
        <f t="shared" si="12"/>
        <v>0.39900000000000002</v>
      </c>
      <c r="Z17" s="45">
        <f t="shared" si="13"/>
        <v>15.989103</v>
      </c>
      <c r="AA17" s="45">
        <f t="shared" si="14"/>
        <v>95.934618</v>
      </c>
      <c r="AB17" s="45">
        <v>1</v>
      </c>
      <c r="AC17" s="45">
        <v>1</v>
      </c>
      <c r="AD17" s="45">
        <f t="shared" si="15"/>
        <v>211.31757899999999</v>
      </c>
      <c r="AE17" s="45">
        <f t="shared" si="16"/>
        <v>116.5878</v>
      </c>
      <c r="AF17" s="45">
        <f t="shared" si="17"/>
        <v>56.175449999999998</v>
      </c>
      <c r="AG17" s="45">
        <f t="shared" si="18"/>
        <v>26.895548999999999</v>
      </c>
      <c r="AH17" s="45">
        <f t="shared" si="19"/>
        <v>11.65878</v>
      </c>
      <c r="AI17" s="45">
        <v>1</v>
      </c>
      <c r="AJ17" s="45">
        <f t="shared" si="20"/>
        <v>219.56200199999998</v>
      </c>
      <c r="AK17" s="29">
        <v>3.99</v>
      </c>
      <c r="AL17" s="45">
        <f t="shared" si="21"/>
        <v>1.9225000000000001</v>
      </c>
      <c r="AM17" s="37">
        <v>0.5</v>
      </c>
      <c r="AN17" s="45">
        <v>0.3</v>
      </c>
      <c r="AO17" s="45"/>
      <c r="AP17" s="45"/>
      <c r="AQ17" s="45"/>
      <c r="AR17" s="45">
        <f t="shared" si="22"/>
        <v>1.1225000000000001</v>
      </c>
      <c r="AS17" s="45">
        <f t="shared" si="23"/>
        <v>0</v>
      </c>
      <c r="AT17" s="45"/>
      <c r="AU17" s="45">
        <f t="shared" si="24"/>
        <v>0</v>
      </c>
      <c r="AV17" s="45"/>
      <c r="AW17" s="45">
        <f t="shared" si="25"/>
        <v>0</v>
      </c>
      <c r="AX17" s="45"/>
      <c r="AY17" s="45">
        <f t="shared" si="26"/>
        <v>0</v>
      </c>
      <c r="AZ17" s="45">
        <f t="shared" si="31"/>
        <v>0</v>
      </c>
      <c r="BA17" s="45"/>
      <c r="BB17" s="45">
        <f t="shared" si="27"/>
        <v>0</v>
      </c>
      <c r="BC17" s="45"/>
      <c r="BD17" s="45">
        <f t="shared" si="28"/>
        <v>0.92044999999999999</v>
      </c>
      <c r="BE17" s="45">
        <f t="shared" si="29"/>
        <v>0.39900000000000002</v>
      </c>
      <c r="BG17" s="46"/>
    </row>
    <row r="18" spans="1:59" outlineLevel="1">
      <c r="A18" s="37" t="s">
        <v>228</v>
      </c>
      <c r="B18" s="124" t="s">
        <v>418</v>
      </c>
      <c r="C18" s="44">
        <v>1</v>
      </c>
      <c r="D18" s="45">
        <f t="shared" si="3"/>
        <v>166.33484999999999</v>
      </c>
      <c r="E18" s="37">
        <f>3</f>
        <v>3</v>
      </c>
      <c r="F18" s="45">
        <f t="shared" si="4"/>
        <v>1.675</v>
      </c>
      <c r="G18" s="37">
        <v>0.5</v>
      </c>
      <c r="H18" s="45">
        <v>0.3</v>
      </c>
      <c r="I18" s="45"/>
      <c r="J18" s="45"/>
      <c r="K18" s="45"/>
      <c r="L18" s="45">
        <f t="shared" si="5"/>
        <v>0.875</v>
      </c>
      <c r="M18" s="45">
        <f t="shared" si="6"/>
        <v>0</v>
      </c>
      <c r="N18" s="45"/>
      <c r="O18" s="45">
        <f t="shared" si="7"/>
        <v>0</v>
      </c>
      <c r="P18" s="45"/>
      <c r="Q18" s="45">
        <f t="shared" si="8"/>
        <v>0</v>
      </c>
      <c r="R18" s="45"/>
      <c r="S18" s="45">
        <f t="shared" si="9"/>
        <v>0</v>
      </c>
      <c r="T18" s="45">
        <f t="shared" si="30"/>
        <v>0</v>
      </c>
      <c r="U18" s="45"/>
      <c r="V18" s="45">
        <f t="shared" si="10"/>
        <v>0</v>
      </c>
      <c r="W18" s="45"/>
      <c r="X18" s="45">
        <f t="shared" si="11"/>
        <v>0.71749999999999992</v>
      </c>
      <c r="Y18" s="45">
        <f t="shared" si="12"/>
        <v>0.30000000000000004</v>
      </c>
      <c r="Z18" s="45">
        <f t="shared" si="13"/>
        <v>12.618449999999999</v>
      </c>
      <c r="AA18" s="45">
        <f t="shared" si="14"/>
        <v>75.710700000000003</v>
      </c>
      <c r="AB18" s="45">
        <v>1</v>
      </c>
      <c r="AC18" s="45">
        <v>1</v>
      </c>
      <c r="AD18" s="45">
        <f t="shared" si="15"/>
        <v>166.33484999999999</v>
      </c>
      <c r="AE18" s="45">
        <f t="shared" si="16"/>
        <v>87.66</v>
      </c>
      <c r="AF18" s="45">
        <f t="shared" si="17"/>
        <v>48.9435</v>
      </c>
      <c r="AG18" s="45">
        <f t="shared" si="18"/>
        <v>20.965349999999997</v>
      </c>
      <c r="AH18" s="45">
        <f t="shared" si="19"/>
        <v>8.7660000000000018</v>
      </c>
      <c r="AI18" s="45">
        <v>1</v>
      </c>
      <c r="AJ18" s="45">
        <f t="shared" si="20"/>
        <v>172.82429999999999</v>
      </c>
      <c r="AK18" s="29">
        <v>3</v>
      </c>
      <c r="AL18" s="45">
        <f t="shared" si="21"/>
        <v>1.675</v>
      </c>
      <c r="AM18" s="37">
        <v>0.5</v>
      </c>
      <c r="AN18" s="45">
        <v>0.3</v>
      </c>
      <c r="AO18" s="45"/>
      <c r="AP18" s="45"/>
      <c r="AQ18" s="45"/>
      <c r="AR18" s="45">
        <f t="shared" si="22"/>
        <v>0.875</v>
      </c>
      <c r="AS18" s="45">
        <f t="shared" si="23"/>
        <v>0</v>
      </c>
      <c r="AT18" s="45"/>
      <c r="AU18" s="45">
        <f t="shared" si="24"/>
        <v>0</v>
      </c>
      <c r="AV18" s="45"/>
      <c r="AW18" s="45">
        <f t="shared" si="25"/>
        <v>0</v>
      </c>
      <c r="AX18" s="45"/>
      <c r="AY18" s="45">
        <f t="shared" si="26"/>
        <v>0</v>
      </c>
      <c r="AZ18" s="45">
        <f t="shared" si="31"/>
        <v>0</v>
      </c>
      <c r="BA18" s="45"/>
      <c r="BB18" s="45">
        <f t="shared" si="27"/>
        <v>0</v>
      </c>
      <c r="BC18" s="45"/>
      <c r="BD18" s="45">
        <f t="shared" si="28"/>
        <v>0.71749999999999992</v>
      </c>
      <c r="BE18" s="45">
        <f t="shared" si="29"/>
        <v>0.30000000000000004</v>
      </c>
      <c r="BG18" s="46"/>
    </row>
    <row r="19" spans="1:59" outlineLevel="1">
      <c r="A19" s="37" t="s">
        <v>229</v>
      </c>
      <c r="B19" s="124" t="s">
        <v>419</v>
      </c>
      <c r="C19" s="44">
        <v>1</v>
      </c>
      <c r="D19" s="45">
        <f t="shared" si="3"/>
        <v>276.29263199999997</v>
      </c>
      <c r="E19" s="37">
        <f>5.42</f>
        <v>5.42</v>
      </c>
      <c r="F19" s="45">
        <f t="shared" si="4"/>
        <v>2.2800000000000002</v>
      </c>
      <c r="G19" s="37">
        <v>0.5</v>
      </c>
      <c r="H19" s="45">
        <v>0.3</v>
      </c>
      <c r="I19" s="45"/>
      <c r="J19" s="45"/>
      <c r="K19" s="45"/>
      <c r="L19" s="45">
        <f t="shared" si="5"/>
        <v>1.48</v>
      </c>
      <c r="M19" s="45">
        <f t="shared" si="6"/>
        <v>0</v>
      </c>
      <c r="N19" s="45"/>
      <c r="O19" s="45">
        <f t="shared" si="7"/>
        <v>0</v>
      </c>
      <c r="P19" s="45"/>
      <c r="Q19" s="45">
        <f t="shared" si="8"/>
        <v>0</v>
      </c>
      <c r="R19" s="45"/>
      <c r="S19" s="45">
        <f t="shared" si="9"/>
        <v>0</v>
      </c>
      <c r="T19" s="45">
        <f t="shared" si="30"/>
        <v>0</v>
      </c>
      <c r="U19" s="45"/>
      <c r="V19" s="45">
        <f t="shared" si="10"/>
        <v>0</v>
      </c>
      <c r="W19" s="45"/>
      <c r="X19" s="45">
        <f t="shared" si="11"/>
        <v>1.2136</v>
      </c>
      <c r="Y19" s="45">
        <f t="shared" si="12"/>
        <v>0.54200000000000004</v>
      </c>
      <c r="Z19" s="45">
        <f t="shared" si="13"/>
        <v>20.857824000000001</v>
      </c>
      <c r="AA19" s="45">
        <f t="shared" si="14"/>
        <v>125.146944</v>
      </c>
      <c r="AB19" s="45">
        <v>1</v>
      </c>
      <c r="AC19" s="45">
        <v>1</v>
      </c>
      <c r="AD19" s="45">
        <f t="shared" si="15"/>
        <v>276.29263200000003</v>
      </c>
      <c r="AE19" s="45">
        <f t="shared" si="16"/>
        <v>158.3724</v>
      </c>
      <c r="AF19" s="45">
        <f t="shared" si="17"/>
        <v>66.621600000000001</v>
      </c>
      <c r="AG19" s="45">
        <f t="shared" si="18"/>
        <v>35.461391999999996</v>
      </c>
      <c r="AH19" s="45">
        <f t="shared" si="19"/>
        <v>15.837240000000001</v>
      </c>
      <c r="AI19" s="45">
        <v>1</v>
      </c>
      <c r="AJ19" s="45">
        <f t="shared" si="20"/>
        <v>287.07201599999996</v>
      </c>
      <c r="AK19" s="29">
        <v>5.42</v>
      </c>
      <c r="AL19" s="45">
        <f t="shared" si="21"/>
        <v>2.2800000000000002</v>
      </c>
      <c r="AM19" s="37">
        <v>0.5</v>
      </c>
      <c r="AN19" s="45">
        <v>0.3</v>
      </c>
      <c r="AO19" s="45"/>
      <c r="AP19" s="45"/>
      <c r="AQ19" s="45"/>
      <c r="AR19" s="45">
        <f t="shared" si="22"/>
        <v>1.48</v>
      </c>
      <c r="AS19" s="45">
        <f t="shared" si="23"/>
        <v>0</v>
      </c>
      <c r="AT19" s="45"/>
      <c r="AU19" s="45">
        <f t="shared" si="24"/>
        <v>0</v>
      </c>
      <c r="AV19" s="45"/>
      <c r="AW19" s="45">
        <f t="shared" si="25"/>
        <v>0</v>
      </c>
      <c r="AX19" s="45"/>
      <c r="AY19" s="45">
        <f t="shared" si="26"/>
        <v>0</v>
      </c>
      <c r="AZ19" s="45">
        <f t="shared" si="31"/>
        <v>0</v>
      </c>
      <c r="BA19" s="45"/>
      <c r="BB19" s="45">
        <f t="shared" si="27"/>
        <v>0</v>
      </c>
      <c r="BC19" s="45"/>
      <c r="BD19" s="45">
        <f t="shared" si="28"/>
        <v>1.2136</v>
      </c>
      <c r="BE19" s="45">
        <f t="shared" si="29"/>
        <v>0.54200000000000004</v>
      </c>
      <c r="BG19" s="46"/>
    </row>
    <row r="20" spans="1:59" outlineLevel="1">
      <c r="A20" s="37" t="s">
        <v>230</v>
      </c>
      <c r="B20" s="124" t="s">
        <v>420</v>
      </c>
      <c r="C20" s="44">
        <v>1</v>
      </c>
      <c r="D20" s="45">
        <f t="shared" si="3"/>
        <v>181.44305099999997</v>
      </c>
      <c r="E20" s="37">
        <f>3.66</f>
        <v>3.66</v>
      </c>
      <c r="F20" s="45">
        <f t="shared" si="4"/>
        <v>1.4024999999999999</v>
      </c>
      <c r="G20" s="37">
        <v>0.15</v>
      </c>
      <c r="H20" s="45">
        <v>0.3</v>
      </c>
      <c r="I20" s="45"/>
      <c r="J20" s="45"/>
      <c r="K20" s="45"/>
      <c r="L20" s="45">
        <f t="shared" si="5"/>
        <v>0.95250000000000001</v>
      </c>
      <c r="M20" s="45">
        <f t="shared" si="6"/>
        <v>0</v>
      </c>
      <c r="N20" s="45"/>
      <c r="O20" s="45">
        <f t="shared" si="7"/>
        <v>0</v>
      </c>
      <c r="P20" s="45"/>
      <c r="Q20" s="45">
        <f t="shared" si="8"/>
        <v>0</v>
      </c>
      <c r="R20" s="45"/>
      <c r="S20" s="45">
        <f t="shared" si="9"/>
        <v>0</v>
      </c>
      <c r="T20" s="45">
        <f t="shared" si="30"/>
        <v>0</v>
      </c>
      <c r="U20" s="45"/>
      <c r="V20" s="45">
        <f t="shared" si="10"/>
        <v>0</v>
      </c>
      <c r="W20" s="45"/>
      <c r="X20" s="45">
        <f t="shared" si="11"/>
        <v>0.78104999999999991</v>
      </c>
      <c r="Y20" s="45">
        <f t="shared" si="12"/>
        <v>0.36600000000000005</v>
      </c>
      <c r="Z20" s="45">
        <f t="shared" si="13"/>
        <v>13.673906999999998</v>
      </c>
      <c r="AA20" s="45">
        <f t="shared" si="14"/>
        <v>82.043441999999985</v>
      </c>
      <c r="AB20" s="45">
        <v>1</v>
      </c>
      <c r="AC20" s="45">
        <v>1</v>
      </c>
      <c r="AD20" s="45">
        <f t="shared" si="15"/>
        <v>181.443051</v>
      </c>
      <c r="AE20" s="45">
        <f t="shared" si="16"/>
        <v>106.9452</v>
      </c>
      <c r="AF20" s="45">
        <f t="shared" si="17"/>
        <v>40.981049999999996</v>
      </c>
      <c r="AG20" s="45">
        <f t="shared" si="18"/>
        <v>22.822280999999997</v>
      </c>
      <c r="AH20" s="45">
        <f t="shared" si="19"/>
        <v>10.694520000000001</v>
      </c>
      <c r="AI20" s="45">
        <v>1</v>
      </c>
      <c r="AJ20" s="45">
        <f t="shared" si="20"/>
        <v>188.52193799999995</v>
      </c>
      <c r="AK20" s="29">
        <v>3.66</v>
      </c>
      <c r="AL20" s="45">
        <f t="shared" si="21"/>
        <v>1.4024999999999999</v>
      </c>
      <c r="AM20" s="37">
        <v>0.15</v>
      </c>
      <c r="AN20" s="45">
        <v>0.3</v>
      </c>
      <c r="AO20" s="45"/>
      <c r="AP20" s="45"/>
      <c r="AQ20" s="45"/>
      <c r="AR20" s="45">
        <f t="shared" si="22"/>
        <v>0.95250000000000001</v>
      </c>
      <c r="AS20" s="45">
        <f t="shared" si="23"/>
        <v>0</v>
      </c>
      <c r="AT20" s="45"/>
      <c r="AU20" s="45">
        <f t="shared" si="24"/>
        <v>0</v>
      </c>
      <c r="AV20" s="45"/>
      <c r="AW20" s="45">
        <f t="shared" si="25"/>
        <v>0</v>
      </c>
      <c r="AX20" s="45"/>
      <c r="AY20" s="45">
        <f t="shared" si="26"/>
        <v>0</v>
      </c>
      <c r="AZ20" s="45">
        <f t="shared" si="31"/>
        <v>0</v>
      </c>
      <c r="BA20" s="45"/>
      <c r="BB20" s="45">
        <f t="shared" si="27"/>
        <v>0</v>
      </c>
      <c r="BC20" s="45"/>
      <c r="BD20" s="45">
        <f t="shared" si="28"/>
        <v>0.78104999999999991</v>
      </c>
      <c r="BE20" s="45">
        <f t="shared" si="29"/>
        <v>0.36600000000000005</v>
      </c>
      <c r="BG20" s="46"/>
    </row>
    <row r="21" spans="1:59" ht="27.95" outlineLevel="1">
      <c r="A21" s="37" t="s">
        <v>249</v>
      </c>
      <c r="B21" s="43" t="s">
        <v>421</v>
      </c>
      <c r="C21" s="44">
        <v>1</v>
      </c>
      <c r="D21" s="45">
        <f t="shared" si="3"/>
        <v>226.42578000000003</v>
      </c>
      <c r="E21" s="37">
        <f>4.65</f>
        <v>4.6500000000000004</v>
      </c>
      <c r="F21" s="45">
        <f t="shared" si="4"/>
        <v>1.6500000000000001</v>
      </c>
      <c r="G21" s="37">
        <v>0.15</v>
      </c>
      <c r="H21" s="45">
        <v>0.3</v>
      </c>
      <c r="I21" s="45"/>
      <c r="J21" s="45"/>
      <c r="K21" s="45"/>
      <c r="L21" s="45">
        <f t="shared" si="5"/>
        <v>1.2000000000000002</v>
      </c>
      <c r="M21" s="45">
        <f t="shared" si="6"/>
        <v>0</v>
      </c>
      <c r="N21" s="45"/>
      <c r="O21" s="45">
        <f t="shared" si="7"/>
        <v>0</v>
      </c>
      <c r="P21" s="45"/>
      <c r="Q21" s="45">
        <f t="shared" si="8"/>
        <v>0</v>
      </c>
      <c r="R21" s="45"/>
      <c r="S21" s="45">
        <f t="shared" si="9"/>
        <v>0</v>
      </c>
      <c r="T21" s="45">
        <f t="shared" si="30"/>
        <v>0</v>
      </c>
      <c r="U21" s="45"/>
      <c r="V21" s="45">
        <f t="shared" si="10"/>
        <v>0</v>
      </c>
      <c r="W21" s="45"/>
      <c r="X21" s="45">
        <f t="shared" si="11"/>
        <v>0.9840000000000001</v>
      </c>
      <c r="Y21" s="45">
        <f t="shared" si="12"/>
        <v>0.46500000000000008</v>
      </c>
      <c r="Z21" s="45">
        <f t="shared" si="13"/>
        <v>17.044560000000001</v>
      </c>
      <c r="AA21" s="45">
        <f t="shared" si="14"/>
        <v>102.26736</v>
      </c>
      <c r="AB21" s="45">
        <v>1</v>
      </c>
      <c r="AC21" s="45">
        <v>1</v>
      </c>
      <c r="AD21" s="45">
        <f t="shared" si="15"/>
        <v>226.42578</v>
      </c>
      <c r="AE21" s="45">
        <f t="shared" si="16"/>
        <v>135.87300000000002</v>
      </c>
      <c r="AF21" s="45">
        <f t="shared" si="17"/>
        <v>48.213000000000001</v>
      </c>
      <c r="AG21" s="45">
        <f t="shared" si="18"/>
        <v>28.752480000000002</v>
      </c>
      <c r="AH21" s="45">
        <f t="shared" si="19"/>
        <v>13.587300000000003</v>
      </c>
      <c r="AI21" s="45">
        <v>1</v>
      </c>
      <c r="AJ21" s="45">
        <f t="shared" si="20"/>
        <v>245.09501500000002</v>
      </c>
      <c r="AK21" s="29">
        <f>((4.65*2)+(4.9*10))/12</f>
        <v>4.8583333333333334</v>
      </c>
      <c r="AL21" s="45">
        <f t="shared" si="21"/>
        <v>1.7020833333333334</v>
      </c>
      <c r="AM21" s="37">
        <v>0.15</v>
      </c>
      <c r="AN21" s="45">
        <v>0.3</v>
      </c>
      <c r="AO21" s="45"/>
      <c r="AP21" s="45"/>
      <c r="AQ21" s="45"/>
      <c r="AR21" s="45">
        <f t="shared" si="22"/>
        <v>1.2520833333333334</v>
      </c>
      <c r="AS21" s="45">
        <f t="shared" si="23"/>
        <v>0</v>
      </c>
      <c r="AT21" s="45"/>
      <c r="AU21" s="45">
        <f t="shared" si="24"/>
        <v>0</v>
      </c>
      <c r="AV21" s="45"/>
      <c r="AW21" s="45">
        <f t="shared" si="25"/>
        <v>0</v>
      </c>
      <c r="AX21" s="45"/>
      <c r="AY21" s="45">
        <f t="shared" si="26"/>
        <v>0</v>
      </c>
      <c r="AZ21" s="45">
        <f t="shared" si="31"/>
        <v>0</v>
      </c>
      <c r="BA21" s="45"/>
      <c r="BB21" s="45">
        <f t="shared" si="27"/>
        <v>0</v>
      </c>
      <c r="BC21" s="45"/>
      <c r="BD21" s="45">
        <f t="shared" si="28"/>
        <v>1.0267083333333333</v>
      </c>
      <c r="BE21" s="45">
        <f t="shared" si="29"/>
        <v>0.48583333333333334</v>
      </c>
      <c r="BG21" s="46"/>
    </row>
    <row r="22" spans="1:59" outlineLevel="1">
      <c r="A22" s="37" t="s">
        <v>250</v>
      </c>
      <c r="B22" s="43" t="s">
        <v>422</v>
      </c>
      <c r="C22" s="44">
        <v>1</v>
      </c>
      <c r="D22" s="45">
        <f t="shared" si="3"/>
        <v>211.43153700000002</v>
      </c>
      <c r="E22" s="37">
        <f>4.32</f>
        <v>4.32</v>
      </c>
      <c r="F22" s="45">
        <f t="shared" si="4"/>
        <v>1.5675000000000001</v>
      </c>
      <c r="G22" s="37">
        <v>0.15</v>
      </c>
      <c r="H22" s="45">
        <v>0.3</v>
      </c>
      <c r="I22" s="45"/>
      <c r="J22" s="45"/>
      <c r="K22" s="45"/>
      <c r="L22" s="45">
        <f t="shared" si="5"/>
        <v>1.1175000000000002</v>
      </c>
      <c r="M22" s="45">
        <f t="shared" si="6"/>
        <v>0</v>
      </c>
      <c r="N22" s="45"/>
      <c r="O22" s="45">
        <f t="shared" si="7"/>
        <v>0</v>
      </c>
      <c r="P22" s="45"/>
      <c r="Q22" s="45">
        <f t="shared" si="8"/>
        <v>0</v>
      </c>
      <c r="R22" s="45"/>
      <c r="S22" s="45">
        <f t="shared" si="9"/>
        <v>0</v>
      </c>
      <c r="T22" s="45">
        <f t="shared" si="30"/>
        <v>0</v>
      </c>
      <c r="U22" s="45"/>
      <c r="V22" s="45">
        <f t="shared" si="10"/>
        <v>0</v>
      </c>
      <c r="W22" s="45"/>
      <c r="X22" s="45">
        <f t="shared" si="11"/>
        <v>0.91635000000000011</v>
      </c>
      <c r="Y22" s="45">
        <f t="shared" si="12"/>
        <v>0.43200000000000005</v>
      </c>
      <c r="Z22" s="45">
        <f t="shared" si="13"/>
        <v>15.921009</v>
      </c>
      <c r="AA22" s="45">
        <f t="shared" si="14"/>
        <v>95.526054000000002</v>
      </c>
      <c r="AB22" s="45">
        <v>1</v>
      </c>
      <c r="AC22" s="45">
        <v>1</v>
      </c>
      <c r="AD22" s="45">
        <f t="shared" si="15"/>
        <v>211.43153700000002</v>
      </c>
      <c r="AE22" s="45">
        <f t="shared" si="16"/>
        <v>126.2304</v>
      </c>
      <c r="AF22" s="45">
        <f t="shared" si="17"/>
        <v>45.802350000000004</v>
      </c>
      <c r="AG22" s="45">
        <f t="shared" si="18"/>
        <v>26.775747000000003</v>
      </c>
      <c r="AH22" s="45">
        <f t="shared" si="19"/>
        <v>12.623040000000001</v>
      </c>
      <c r="AI22" s="45">
        <v>1</v>
      </c>
      <c r="AJ22" s="45">
        <f t="shared" si="20"/>
        <v>219.680406</v>
      </c>
      <c r="AK22" s="29">
        <v>4.32</v>
      </c>
      <c r="AL22" s="45">
        <f t="shared" si="21"/>
        <v>1.5675000000000001</v>
      </c>
      <c r="AM22" s="37">
        <v>0.15</v>
      </c>
      <c r="AN22" s="45">
        <v>0.3</v>
      </c>
      <c r="AO22" s="45"/>
      <c r="AP22" s="45"/>
      <c r="AQ22" s="45"/>
      <c r="AR22" s="45">
        <f t="shared" si="22"/>
        <v>1.1175000000000002</v>
      </c>
      <c r="AS22" s="45">
        <f t="shared" si="23"/>
        <v>0</v>
      </c>
      <c r="AT22" s="45"/>
      <c r="AU22" s="45">
        <f t="shared" si="24"/>
        <v>0</v>
      </c>
      <c r="AV22" s="45"/>
      <c r="AW22" s="45">
        <f t="shared" si="25"/>
        <v>0</v>
      </c>
      <c r="AX22" s="45"/>
      <c r="AY22" s="45">
        <f t="shared" si="26"/>
        <v>0</v>
      </c>
      <c r="AZ22" s="45">
        <f t="shared" si="31"/>
        <v>0</v>
      </c>
      <c r="BA22" s="45"/>
      <c r="BB22" s="45">
        <f t="shared" si="27"/>
        <v>0</v>
      </c>
      <c r="BC22" s="45"/>
      <c r="BD22" s="45">
        <f t="shared" si="28"/>
        <v>0.91635000000000011</v>
      </c>
      <c r="BE22" s="45">
        <f t="shared" si="29"/>
        <v>0.43200000000000005</v>
      </c>
      <c r="BG22" s="46"/>
    </row>
    <row r="23" spans="1:59" outlineLevel="1">
      <c r="A23" s="37" t="s">
        <v>251</v>
      </c>
      <c r="B23" s="43" t="s">
        <v>423</v>
      </c>
      <c r="C23" s="44">
        <v>1</v>
      </c>
      <c r="D23" s="45">
        <f t="shared" ref="D23:D37" si="32">(E23+F23+X23+Y23)*2.34*6+(E23+F23+X23+Y23)*2.53*6</f>
        <v>151.45456499999995</v>
      </c>
      <c r="E23" s="37">
        <f>3</f>
        <v>3</v>
      </c>
      <c r="F23" s="45">
        <f t="shared" ref="F23:F37" si="33">SUM(G23:M23)+O23+Q23+S23+T23+V23+W23</f>
        <v>1.2374999999999998</v>
      </c>
      <c r="G23" s="37">
        <v>0.15</v>
      </c>
      <c r="H23" s="45">
        <v>0.3</v>
      </c>
      <c r="I23" s="45"/>
      <c r="J23" s="45"/>
      <c r="K23" s="45"/>
      <c r="L23" s="45">
        <f t="shared" ref="L23:L37" si="34">(E23+G23+O23)*25%</f>
        <v>0.78749999999999998</v>
      </c>
      <c r="M23" s="45">
        <f t="shared" ref="M23:M37" si="35">(E23+G23+O23)*0%</f>
        <v>0</v>
      </c>
      <c r="N23" s="45"/>
      <c r="O23" s="45">
        <f t="shared" ref="O23:O37" si="36">N23*(E23+G23)</f>
        <v>0</v>
      </c>
      <c r="P23" s="45"/>
      <c r="Q23" s="45">
        <f t="shared" ref="Q23:Q37" si="37">(E23+G23+O23)*P23</f>
        <v>0</v>
      </c>
      <c r="R23" s="45"/>
      <c r="S23" s="45">
        <f t="shared" ref="S23:S37" si="38">(E23+G23+O23)*R23</f>
        <v>0</v>
      </c>
      <c r="T23" s="45">
        <f t="shared" si="30"/>
        <v>0</v>
      </c>
      <c r="U23" s="45"/>
      <c r="V23" s="45">
        <f t="shared" ref="V23:V37" si="39">(E23+G23+O23)*U23%</f>
        <v>0</v>
      </c>
      <c r="W23" s="45"/>
      <c r="X23" s="45">
        <f t="shared" ref="X23:X37" si="40">(E23+G23+O23)*20.5%</f>
        <v>0.64574999999999994</v>
      </c>
      <c r="Y23" s="45">
        <f t="shared" ref="Y23:Y34" si="41">E23*10%</f>
        <v>0.30000000000000004</v>
      </c>
      <c r="Z23" s="45">
        <f t="shared" ref="Z23:Z37" si="42">(E23+F23+X23)*2.34</f>
        <v>11.426804999999998</v>
      </c>
      <c r="AA23" s="45">
        <f t="shared" si="14"/>
        <v>68.560829999999982</v>
      </c>
      <c r="AB23" s="45">
        <v>1</v>
      </c>
      <c r="AC23" s="45">
        <v>1</v>
      </c>
      <c r="AD23" s="45">
        <f t="shared" ref="AD23:AD37" si="43">SUM(AE23:AH23)</f>
        <v>151.45456499999997</v>
      </c>
      <c r="AE23" s="45">
        <f t="shared" ref="AE23:AE37" si="44">E23*(2.34*6+2.53*6)</f>
        <v>87.66</v>
      </c>
      <c r="AF23" s="45">
        <f t="shared" ref="AF23:AF37" si="45">F23*(2.34*6+2.53*6)</f>
        <v>36.159749999999995</v>
      </c>
      <c r="AG23" s="45">
        <f t="shared" ref="AG23:AG37" si="46">X23*(2.34*6+2.53*6)</f>
        <v>18.868814999999998</v>
      </c>
      <c r="AH23" s="45">
        <f t="shared" ref="AH23:AH37" si="47">Y23*(2.34*6+2.53*6)</f>
        <v>8.7660000000000018</v>
      </c>
      <c r="AI23" s="45">
        <v>1</v>
      </c>
      <c r="AJ23" s="45">
        <f t="shared" ref="AJ23:AJ37" si="48">(AK23+AL23+BD23+BE23)*2.53*12</f>
        <v>172.94270399999999</v>
      </c>
      <c r="AK23" s="29">
        <v>3.33</v>
      </c>
      <c r="AL23" s="45">
        <f t="shared" ref="AL23:AL37" si="49">SUM(AM23:AS23)+AU23+AW23+AY23+AZ23+BB23+BC23</f>
        <v>1.3199999999999998</v>
      </c>
      <c r="AM23" s="37">
        <v>0.15</v>
      </c>
      <c r="AN23" s="45">
        <v>0.3</v>
      </c>
      <c r="AO23" s="45"/>
      <c r="AP23" s="45"/>
      <c r="AQ23" s="45"/>
      <c r="AR23" s="45">
        <f t="shared" ref="AR23:AR37" si="50">(AK23+AM23+AU23)*25%</f>
        <v>0.87</v>
      </c>
      <c r="AS23" s="45">
        <f t="shared" ref="AS23:AS37" si="51">(AK23+AM23+AU23)*0%</f>
        <v>0</v>
      </c>
      <c r="AT23" s="45"/>
      <c r="AU23" s="45">
        <f t="shared" ref="AU23:AU37" si="52">(AK23+AM23)*AT23</f>
        <v>0</v>
      </c>
      <c r="AV23" s="45"/>
      <c r="AW23" s="45">
        <f t="shared" ref="AW23:AW37" si="53">(AK23+AM23+AU23)*AV23</f>
        <v>0</v>
      </c>
      <c r="AX23" s="45"/>
      <c r="AY23" s="45">
        <f t="shared" ref="AY23:AY37" si="54">(AK23+AM23+AU23)*AX23</f>
        <v>0</v>
      </c>
      <c r="AZ23" s="45">
        <f t="shared" si="31"/>
        <v>0</v>
      </c>
      <c r="BA23" s="45"/>
      <c r="BB23" s="45">
        <f t="shared" ref="BB23:BB37" si="55">(AK23+AM23+AU23)*BA23</f>
        <v>0</v>
      </c>
      <c r="BC23" s="45"/>
      <c r="BD23" s="45">
        <f t="shared" ref="BD23:BD37" si="56">(AK23+AM23+AU23)*20.5%</f>
        <v>0.71339999999999992</v>
      </c>
      <c r="BE23" s="45">
        <f t="shared" ref="BE23:BE34" si="57">AK23*10%</f>
        <v>0.33300000000000002</v>
      </c>
      <c r="BG23" s="46"/>
    </row>
    <row r="24" spans="1:59" ht="27.95" outlineLevel="1">
      <c r="A24" s="37" t="s">
        <v>252</v>
      </c>
      <c r="B24" s="43" t="s">
        <v>424</v>
      </c>
      <c r="C24" s="44">
        <v>1</v>
      </c>
      <c r="D24" s="45">
        <f t="shared" si="32"/>
        <v>153.58031999999997</v>
      </c>
      <c r="E24" s="37">
        <f>3</f>
        <v>3</v>
      </c>
      <c r="F24" s="45">
        <f t="shared" si="33"/>
        <v>1.3</v>
      </c>
      <c r="G24" s="37">
        <v>0.2</v>
      </c>
      <c r="H24" s="45">
        <v>0.3</v>
      </c>
      <c r="I24" s="45"/>
      <c r="J24" s="45"/>
      <c r="K24" s="45"/>
      <c r="L24" s="45">
        <f t="shared" si="34"/>
        <v>0.8</v>
      </c>
      <c r="M24" s="45">
        <f t="shared" si="35"/>
        <v>0</v>
      </c>
      <c r="N24" s="45"/>
      <c r="O24" s="45">
        <f t="shared" si="36"/>
        <v>0</v>
      </c>
      <c r="P24" s="45"/>
      <c r="Q24" s="45">
        <f t="shared" si="37"/>
        <v>0</v>
      </c>
      <c r="R24" s="45"/>
      <c r="S24" s="45">
        <f t="shared" si="38"/>
        <v>0</v>
      </c>
      <c r="T24" s="45">
        <f t="shared" si="30"/>
        <v>0</v>
      </c>
      <c r="U24" s="45"/>
      <c r="V24" s="45">
        <f t="shared" si="39"/>
        <v>0</v>
      </c>
      <c r="W24" s="45"/>
      <c r="X24" s="45">
        <f t="shared" si="40"/>
        <v>0.65600000000000003</v>
      </c>
      <c r="Y24" s="45">
        <f t="shared" si="41"/>
        <v>0.30000000000000004</v>
      </c>
      <c r="Z24" s="45">
        <f t="shared" si="42"/>
        <v>11.597039999999998</v>
      </c>
      <c r="AA24" s="45">
        <f t="shared" si="14"/>
        <v>69.582239999999985</v>
      </c>
      <c r="AB24" s="45">
        <v>1</v>
      </c>
      <c r="AC24" s="45">
        <v>1</v>
      </c>
      <c r="AD24" s="45">
        <f t="shared" si="43"/>
        <v>153.58031999999997</v>
      </c>
      <c r="AE24" s="45">
        <f t="shared" si="44"/>
        <v>87.66</v>
      </c>
      <c r="AF24" s="45">
        <f t="shared" si="45"/>
        <v>37.985999999999997</v>
      </c>
      <c r="AG24" s="45">
        <f t="shared" si="46"/>
        <v>19.168320000000001</v>
      </c>
      <c r="AH24" s="45">
        <f t="shared" si="47"/>
        <v>8.7660000000000018</v>
      </c>
      <c r="AI24" s="45">
        <v>1</v>
      </c>
      <c r="AJ24" s="45">
        <f t="shared" si="48"/>
        <v>162.16869899999998</v>
      </c>
      <c r="AK24" s="29">
        <f>((3*10)+(3.33*2))/12</f>
        <v>3.0549999999999997</v>
      </c>
      <c r="AL24" s="45">
        <f t="shared" si="49"/>
        <v>1.31375</v>
      </c>
      <c r="AM24" s="37">
        <v>0.2</v>
      </c>
      <c r="AN24" s="45">
        <v>0.3</v>
      </c>
      <c r="AO24" s="45"/>
      <c r="AP24" s="45"/>
      <c r="AQ24" s="45"/>
      <c r="AR24" s="45">
        <f t="shared" si="50"/>
        <v>0.81374999999999997</v>
      </c>
      <c r="AS24" s="45">
        <f t="shared" si="51"/>
        <v>0</v>
      </c>
      <c r="AT24" s="45"/>
      <c r="AU24" s="45">
        <f t="shared" si="52"/>
        <v>0</v>
      </c>
      <c r="AV24" s="45"/>
      <c r="AW24" s="45">
        <f t="shared" si="53"/>
        <v>0</v>
      </c>
      <c r="AX24" s="45"/>
      <c r="AY24" s="45">
        <f t="shared" si="54"/>
        <v>0</v>
      </c>
      <c r="AZ24" s="45">
        <f t="shared" si="31"/>
        <v>0</v>
      </c>
      <c r="BA24" s="45"/>
      <c r="BB24" s="45">
        <f t="shared" si="55"/>
        <v>0</v>
      </c>
      <c r="BC24" s="45"/>
      <c r="BD24" s="45">
        <f t="shared" si="56"/>
        <v>0.66727499999999995</v>
      </c>
      <c r="BE24" s="45">
        <f t="shared" si="57"/>
        <v>0.30549999999999999</v>
      </c>
      <c r="BG24" s="46"/>
    </row>
    <row r="25" spans="1:59" outlineLevel="1">
      <c r="A25" s="37" t="s">
        <v>253</v>
      </c>
      <c r="B25" s="43" t="s">
        <v>425</v>
      </c>
      <c r="C25" s="44">
        <v>1</v>
      </c>
      <c r="D25" s="45">
        <f t="shared" si="32"/>
        <v>230.51511900000003</v>
      </c>
      <c r="E25" s="37">
        <f>4.74</f>
        <v>4.74</v>
      </c>
      <c r="F25" s="45">
        <f t="shared" si="33"/>
        <v>1.6725000000000001</v>
      </c>
      <c r="G25" s="37">
        <v>0.15</v>
      </c>
      <c r="H25" s="45">
        <v>0.3</v>
      </c>
      <c r="I25" s="45"/>
      <c r="J25" s="45"/>
      <c r="K25" s="45"/>
      <c r="L25" s="45">
        <f t="shared" si="34"/>
        <v>1.2225000000000001</v>
      </c>
      <c r="M25" s="45">
        <f t="shared" si="35"/>
        <v>0</v>
      </c>
      <c r="N25" s="45"/>
      <c r="O25" s="45">
        <f t="shared" si="36"/>
        <v>0</v>
      </c>
      <c r="P25" s="45"/>
      <c r="Q25" s="45">
        <f t="shared" si="37"/>
        <v>0</v>
      </c>
      <c r="R25" s="45"/>
      <c r="S25" s="45">
        <f t="shared" si="38"/>
        <v>0</v>
      </c>
      <c r="T25" s="45">
        <f t="shared" si="30"/>
        <v>0</v>
      </c>
      <c r="U25" s="45"/>
      <c r="V25" s="45">
        <f t="shared" si="39"/>
        <v>0</v>
      </c>
      <c r="W25" s="45"/>
      <c r="X25" s="45">
        <f t="shared" si="40"/>
        <v>1.0024500000000001</v>
      </c>
      <c r="Y25" s="45">
        <f t="shared" si="41"/>
        <v>0.47400000000000003</v>
      </c>
      <c r="Z25" s="45">
        <f t="shared" si="42"/>
        <v>17.350983000000003</v>
      </c>
      <c r="AA25" s="45">
        <f t="shared" si="14"/>
        <v>104.10589800000002</v>
      </c>
      <c r="AB25" s="45">
        <v>1</v>
      </c>
      <c r="AC25" s="45">
        <v>1</v>
      </c>
      <c r="AD25" s="45">
        <f t="shared" si="43"/>
        <v>230.51511900000003</v>
      </c>
      <c r="AE25" s="45">
        <f t="shared" si="44"/>
        <v>138.50280000000001</v>
      </c>
      <c r="AF25" s="45">
        <f t="shared" si="45"/>
        <v>48.870449999999998</v>
      </c>
      <c r="AG25" s="45">
        <f t="shared" si="46"/>
        <v>29.291589000000002</v>
      </c>
      <c r="AH25" s="45">
        <f t="shared" si="47"/>
        <v>13.85028</v>
      </c>
      <c r="AI25" s="45">
        <v>1</v>
      </c>
      <c r="AJ25" s="45">
        <f t="shared" si="48"/>
        <v>239.508522</v>
      </c>
      <c r="AK25" s="29">
        <v>4.74</v>
      </c>
      <c r="AL25" s="45">
        <f t="shared" si="49"/>
        <v>1.6725000000000001</v>
      </c>
      <c r="AM25" s="37">
        <v>0.15</v>
      </c>
      <c r="AN25" s="45">
        <v>0.3</v>
      </c>
      <c r="AO25" s="45"/>
      <c r="AP25" s="45"/>
      <c r="AQ25" s="45"/>
      <c r="AR25" s="45">
        <f t="shared" si="50"/>
        <v>1.2225000000000001</v>
      </c>
      <c r="AS25" s="45">
        <f t="shared" si="51"/>
        <v>0</v>
      </c>
      <c r="AT25" s="45"/>
      <c r="AU25" s="45">
        <f t="shared" si="52"/>
        <v>0</v>
      </c>
      <c r="AV25" s="45"/>
      <c r="AW25" s="45">
        <f t="shared" si="53"/>
        <v>0</v>
      </c>
      <c r="AX25" s="45"/>
      <c r="AY25" s="45">
        <f t="shared" si="54"/>
        <v>0</v>
      </c>
      <c r="AZ25" s="45">
        <f t="shared" si="31"/>
        <v>0</v>
      </c>
      <c r="BA25" s="45"/>
      <c r="BB25" s="45">
        <f t="shared" si="55"/>
        <v>0</v>
      </c>
      <c r="BC25" s="45"/>
      <c r="BD25" s="45">
        <f t="shared" si="56"/>
        <v>1.0024500000000001</v>
      </c>
      <c r="BE25" s="45">
        <f t="shared" si="57"/>
        <v>0.47400000000000003</v>
      </c>
      <c r="BG25" s="46"/>
    </row>
    <row r="26" spans="1:59" ht="27.95" outlineLevel="1">
      <c r="A26" s="37" t="s">
        <v>254</v>
      </c>
      <c r="B26" s="43" t="s">
        <v>426</v>
      </c>
      <c r="C26" s="44">
        <v>1</v>
      </c>
      <c r="D26" s="45">
        <f t="shared" si="32"/>
        <v>162.99354299999999</v>
      </c>
      <c r="E26" s="37">
        <f>3.33</f>
        <v>3.33</v>
      </c>
      <c r="F26" s="45">
        <f t="shared" si="33"/>
        <v>1.2324999999999999</v>
      </c>
      <c r="G26" s="37"/>
      <c r="H26" s="45">
        <v>0.3</v>
      </c>
      <c r="I26" s="45"/>
      <c r="J26" s="45">
        <v>0.1</v>
      </c>
      <c r="K26" s="45"/>
      <c r="L26" s="45">
        <f t="shared" si="34"/>
        <v>0.83250000000000002</v>
      </c>
      <c r="M26" s="45">
        <f t="shared" si="35"/>
        <v>0</v>
      </c>
      <c r="N26" s="45"/>
      <c r="O26" s="45">
        <f t="shared" si="36"/>
        <v>0</v>
      </c>
      <c r="P26" s="45"/>
      <c r="Q26" s="45">
        <f t="shared" si="37"/>
        <v>0</v>
      </c>
      <c r="R26" s="45"/>
      <c r="S26" s="45">
        <f t="shared" si="38"/>
        <v>0</v>
      </c>
      <c r="T26" s="45">
        <f t="shared" si="30"/>
        <v>0</v>
      </c>
      <c r="U26" s="45"/>
      <c r="V26" s="45">
        <f t="shared" si="39"/>
        <v>0</v>
      </c>
      <c r="W26" s="45"/>
      <c r="X26" s="45">
        <f t="shared" si="40"/>
        <v>0.68264999999999998</v>
      </c>
      <c r="Y26" s="45">
        <f t="shared" si="41"/>
        <v>0.33300000000000002</v>
      </c>
      <c r="Z26" s="45">
        <f t="shared" si="42"/>
        <v>12.273650999999999</v>
      </c>
      <c r="AA26" s="45">
        <f t="shared" si="14"/>
        <v>73.641905999999992</v>
      </c>
      <c r="AB26" s="45">
        <v>1</v>
      </c>
      <c r="AC26" s="45">
        <v>1</v>
      </c>
      <c r="AD26" s="45">
        <f t="shared" si="43"/>
        <v>162.99354299999999</v>
      </c>
      <c r="AE26" s="45">
        <f t="shared" si="44"/>
        <v>97.302599999999998</v>
      </c>
      <c r="AF26" s="45">
        <f t="shared" si="45"/>
        <v>36.013649999999998</v>
      </c>
      <c r="AG26" s="45">
        <f t="shared" si="46"/>
        <v>19.947032999999998</v>
      </c>
      <c r="AH26" s="45">
        <f t="shared" si="47"/>
        <v>9.7302599999999995</v>
      </c>
      <c r="AI26" s="45">
        <v>1</v>
      </c>
      <c r="AJ26" s="45">
        <f t="shared" si="48"/>
        <v>179.97483899999997</v>
      </c>
      <c r="AK26" s="29">
        <f>((3.33*2)+(3.6*10))/12</f>
        <v>3.5549999999999997</v>
      </c>
      <c r="AL26" s="45">
        <f t="shared" si="49"/>
        <v>1.2887499999999998</v>
      </c>
      <c r="AM26" s="37">
        <v>0</v>
      </c>
      <c r="AN26" s="45">
        <v>0.3</v>
      </c>
      <c r="AO26" s="45"/>
      <c r="AP26" s="45">
        <v>0.1</v>
      </c>
      <c r="AQ26" s="45"/>
      <c r="AR26" s="45">
        <f t="shared" si="50"/>
        <v>0.88874999999999993</v>
      </c>
      <c r="AS26" s="45">
        <f t="shared" si="51"/>
        <v>0</v>
      </c>
      <c r="AT26" s="45"/>
      <c r="AU26" s="45">
        <f t="shared" si="52"/>
        <v>0</v>
      </c>
      <c r="AV26" s="45"/>
      <c r="AW26" s="45">
        <f t="shared" si="53"/>
        <v>0</v>
      </c>
      <c r="AX26" s="45"/>
      <c r="AY26" s="45">
        <f t="shared" si="54"/>
        <v>0</v>
      </c>
      <c r="AZ26" s="45">
        <f t="shared" si="31"/>
        <v>0</v>
      </c>
      <c r="BA26" s="45"/>
      <c r="BB26" s="45">
        <f t="shared" si="55"/>
        <v>0</v>
      </c>
      <c r="BC26" s="45"/>
      <c r="BD26" s="45">
        <f t="shared" si="56"/>
        <v>0.72877499999999995</v>
      </c>
      <c r="BE26" s="45">
        <f t="shared" si="57"/>
        <v>0.35549999999999998</v>
      </c>
      <c r="BG26" s="46"/>
    </row>
    <row r="27" spans="1:59" outlineLevel="1">
      <c r="A27" s="37" t="s">
        <v>255</v>
      </c>
      <c r="B27" s="43" t="s">
        <v>427</v>
      </c>
      <c r="C27" s="44">
        <v>1</v>
      </c>
      <c r="D27" s="45">
        <f t="shared" si="32"/>
        <v>181.44305099999997</v>
      </c>
      <c r="E27" s="37">
        <f>3.66</f>
        <v>3.66</v>
      </c>
      <c r="F27" s="45">
        <f t="shared" si="33"/>
        <v>1.4024999999999999</v>
      </c>
      <c r="G27" s="37">
        <v>0.15</v>
      </c>
      <c r="H27" s="45">
        <v>0.3</v>
      </c>
      <c r="I27" s="45"/>
      <c r="J27" s="45"/>
      <c r="K27" s="45"/>
      <c r="L27" s="45">
        <f t="shared" si="34"/>
        <v>0.95250000000000001</v>
      </c>
      <c r="M27" s="45">
        <f t="shared" si="35"/>
        <v>0</v>
      </c>
      <c r="N27" s="45"/>
      <c r="O27" s="45">
        <f t="shared" si="36"/>
        <v>0</v>
      </c>
      <c r="P27" s="45"/>
      <c r="Q27" s="45">
        <f t="shared" si="37"/>
        <v>0</v>
      </c>
      <c r="R27" s="45"/>
      <c r="S27" s="45">
        <f t="shared" si="38"/>
        <v>0</v>
      </c>
      <c r="T27" s="45">
        <f t="shared" si="30"/>
        <v>0</v>
      </c>
      <c r="U27" s="45"/>
      <c r="V27" s="45">
        <f t="shared" si="39"/>
        <v>0</v>
      </c>
      <c r="W27" s="45"/>
      <c r="X27" s="45">
        <f t="shared" si="40"/>
        <v>0.78104999999999991</v>
      </c>
      <c r="Y27" s="45">
        <f t="shared" si="41"/>
        <v>0.36600000000000005</v>
      </c>
      <c r="Z27" s="45">
        <f t="shared" si="42"/>
        <v>13.673906999999998</v>
      </c>
      <c r="AA27" s="45">
        <f t="shared" si="14"/>
        <v>82.043441999999985</v>
      </c>
      <c r="AB27" s="45">
        <v>1</v>
      </c>
      <c r="AC27" s="45">
        <v>1</v>
      </c>
      <c r="AD27" s="45">
        <f t="shared" si="43"/>
        <v>181.443051</v>
      </c>
      <c r="AE27" s="45">
        <f t="shared" si="44"/>
        <v>106.9452</v>
      </c>
      <c r="AF27" s="45">
        <f t="shared" si="45"/>
        <v>40.981049999999996</v>
      </c>
      <c r="AG27" s="45">
        <f t="shared" si="46"/>
        <v>22.822280999999997</v>
      </c>
      <c r="AH27" s="45">
        <f t="shared" si="47"/>
        <v>10.694520000000001</v>
      </c>
      <c r="AI27" s="45">
        <v>1</v>
      </c>
      <c r="AJ27" s="45">
        <f t="shared" si="48"/>
        <v>191.35452599999999</v>
      </c>
      <c r="AK27" s="29">
        <f>((3.66*9)+(3.9*3))/12</f>
        <v>3.72</v>
      </c>
      <c r="AL27" s="45">
        <f t="shared" si="49"/>
        <v>1.4175</v>
      </c>
      <c r="AM27" s="37">
        <v>0.15</v>
      </c>
      <c r="AN27" s="45">
        <v>0.3</v>
      </c>
      <c r="AO27" s="45"/>
      <c r="AP27" s="45"/>
      <c r="AQ27" s="45"/>
      <c r="AR27" s="45">
        <f t="shared" si="50"/>
        <v>0.96750000000000003</v>
      </c>
      <c r="AS27" s="45">
        <f t="shared" si="51"/>
        <v>0</v>
      </c>
      <c r="AT27" s="45"/>
      <c r="AU27" s="45">
        <f t="shared" si="52"/>
        <v>0</v>
      </c>
      <c r="AV27" s="45"/>
      <c r="AW27" s="45">
        <f t="shared" si="53"/>
        <v>0</v>
      </c>
      <c r="AX27" s="45"/>
      <c r="AY27" s="45">
        <f t="shared" si="54"/>
        <v>0</v>
      </c>
      <c r="AZ27" s="45">
        <f t="shared" si="31"/>
        <v>0</v>
      </c>
      <c r="BA27" s="45"/>
      <c r="BB27" s="45">
        <f t="shared" si="55"/>
        <v>0</v>
      </c>
      <c r="BC27" s="45"/>
      <c r="BD27" s="45">
        <f t="shared" si="56"/>
        <v>0.79335</v>
      </c>
      <c r="BE27" s="45">
        <f t="shared" si="57"/>
        <v>0.37200000000000005</v>
      </c>
      <c r="BG27" s="46"/>
    </row>
    <row r="28" spans="1:59" outlineLevel="1">
      <c r="A28" s="37" t="s">
        <v>256</v>
      </c>
      <c r="B28" s="43" t="s">
        <v>428</v>
      </c>
      <c r="C28" s="44">
        <v>1</v>
      </c>
      <c r="D28" s="45">
        <f t="shared" si="32"/>
        <v>130.083057</v>
      </c>
      <c r="E28" s="37">
        <f>2.67</f>
        <v>2.67</v>
      </c>
      <c r="F28" s="45">
        <f t="shared" si="33"/>
        <v>0.96750000000000003</v>
      </c>
      <c r="G28" s="37"/>
      <c r="H28" s="45">
        <v>0.3</v>
      </c>
      <c r="I28" s="45"/>
      <c r="J28" s="45"/>
      <c r="K28" s="45"/>
      <c r="L28" s="45">
        <f t="shared" si="34"/>
        <v>0.66749999999999998</v>
      </c>
      <c r="M28" s="45">
        <f t="shared" si="35"/>
        <v>0</v>
      </c>
      <c r="N28" s="45"/>
      <c r="O28" s="45">
        <f t="shared" si="36"/>
        <v>0</v>
      </c>
      <c r="P28" s="45"/>
      <c r="Q28" s="45">
        <f t="shared" si="37"/>
        <v>0</v>
      </c>
      <c r="R28" s="45"/>
      <c r="S28" s="45">
        <f t="shared" si="38"/>
        <v>0</v>
      </c>
      <c r="T28" s="45">
        <f t="shared" si="30"/>
        <v>0</v>
      </c>
      <c r="U28" s="45"/>
      <c r="V28" s="45">
        <f t="shared" si="39"/>
        <v>0</v>
      </c>
      <c r="W28" s="45"/>
      <c r="X28" s="45">
        <f t="shared" si="40"/>
        <v>0.54735</v>
      </c>
      <c r="Y28" s="45">
        <f t="shared" si="41"/>
        <v>0.26700000000000002</v>
      </c>
      <c r="Z28" s="45">
        <f t="shared" si="42"/>
        <v>9.7925489999999993</v>
      </c>
      <c r="AA28" s="45">
        <f t="shared" si="14"/>
        <v>58.755293999999992</v>
      </c>
      <c r="AB28" s="45">
        <v>1</v>
      </c>
      <c r="AC28" s="45">
        <v>1</v>
      </c>
      <c r="AD28" s="45">
        <f t="shared" si="43"/>
        <v>130.083057</v>
      </c>
      <c r="AE28" s="45">
        <f t="shared" si="44"/>
        <v>78.017399999999995</v>
      </c>
      <c r="AF28" s="45">
        <f t="shared" si="45"/>
        <v>28.270350000000001</v>
      </c>
      <c r="AG28" s="45">
        <f t="shared" si="46"/>
        <v>15.993566999999999</v>
      </c>
      <c r="AH28" s="45">
        <f t="shared" si="47"/>
        <v>7.8017400000000006</v>
      </c>
      <c r="AI28" s="45">
        <v>1</v>
      </c>
      <c r="AJ28" s="45">
        <f t="shared" si="48"/>
        <v>135.15816599999999</v>
      </c>
      <c r="AK28" s="29">
        <v>2.67</v>
      </c>
      <c r="AL28" s="45">
        <f t="shared" si="49"/>
        <v>0.96750000000000003</v>
      </c>
      <c r="AM28" s="37">
        <v>0</v>
      </c>
      <c r="AN28" s="45">
        <v>0.3</v>
      </c>
      <c r="AO28" s="45"/>
      <c r="AP28" s="45"/>
      <c r="AQ28" s="45"/>
      <c r="AR28" s="45">
        <f t="shared" si="50"/>
        <v>0.66749999999999998</v>
      </c>
      <c r="AS28" s="45">
        <f t="shared" si="51"/>
        <v>0</v>
      </c>
      <c r="AT28" s="45"/>
      <c r="AU28" s="45">
        <f t="shared" si="52"/>
        <v>0</v>
      </c>
      <c r="AV28" s="45"/>
      <c r="AW28" s="45">
        <f t="shared" si="53"/>
        <v>0</v>
      </c>
      <c r="AX28" s="45"/>
      <c r="AY28" s="45">
        <f t="shared" si="54"/>
        <v>0</v>
      </c>
      <c r="AZ28" s="45">
        <f t="shared" si="31"/>
        <v>0</v>
      </c>
      <c r="BA28" s="45"/>
      <c r="BB28" s="45">
        <f t="shared" si="55"/>
        <v>0</v>
      </c>
      <c r="BC28" s="45"/>
      <c r="BD28" s="45">
        <f t="shared" si="56"/>
        <v>0.54735</v>
      </c>
      <c r="BE28" s="45">
        <f t="shared" si="57"/>
        <v>0.26700000000000002</v>
      </c>
      <c r="BG28" s="46"/>
    </row>
    <row r="29" spans="1:59" outlineLevel="1">
      <c r="A29" s="37" t="s">
        <v>257</v>
      </c>
      <c r="B29" s="43" t="s">
        <v>429</v>
      </c>
      <c r="C29" s="44">
        <v>1</v>
      </c>
      <c r="D29" s="45">
        <f t="shared" si="32"/>
        <v>115.08881399999996</v>
      </c>
      <c r="E29" s="37">
        <f>2.34</f>
        <v>2.34</v>
      </c>
      <c r="F29" s="45">
        <f t="shared" si="33"/>
        <v>0.88500000000000001</v>
      </c>
      <c r="G29" s="37"/>
      <c r="H29" s="45">
        <v>0.3</v>
      </c>
      <c r="I29" s="45"/>
      <c r="J29" s="45"/>
      <c r="K29" s="45"/>
      <c r="L29" s="45">
        <f t="shared" si="34"/>
        <v>0.58499999999999996</v>
      </c>
      <c r="M29" s="45">
        <f t="shared" si="35"/>
        <v>0</v>
      </c>
      <c r="N29" s="45"/>
      <c r="O29" s="45">
        <f t="shared" si="36"/>
        <v>0</v>
      </c>
      <c r="P29" s="45"/>
      <c r="Q29" s="45">
        <f t="shared" si="37"/>
        <v>0</v>
      </c>
      <c r="R29" s="45"/>
      <c r="S29" s="45">
        <f t="shared" si="38"/>
        <v>0</v>
      </c>
      <c r="T29" s="45">
        <f t="shared" si="30"/>
        <v>0</v>
      </c>
      <c r="U29" s="45"/>
      <c r="V29" s="45">
        <f t="shared" si="39"/>
        <v>0</v>
      </c>
      <c r="W29" s="45"/>
      <c r="X29" s="45">
        <f t="shared" si="40"/>
        <v>0.47969999999999996</v>
      </c>
      <c r="Y29" s="45">
        <f t="shared" si="41"/>
        <v>0.23399999999999999</v>
      </c>
      <c r="Z29" s="45">
        <f t="shared" si="42"/>
        <v>8.6689979999999984</v>
      </c>
      <c r="AA29" s="45">
        <f t="shared" si="14"/>
        <v>52.013987999999991</v>
      </c>
      <c r="AB29" s="45">
        <v>1</v>
      </c>
      <c r="AC29" s="45">
        <v>1</v>
      </c>
      <c r="AD29" s="45">
        <f t="shared" si="43"/>
        <v>115.088814</v>
      </c>
      <c r="AE29" s="45">
        <f t="shared" si="44"/>
        <v>68.374799999999993</v>
      </c>
      <c r="AF29" s="45">
        <f t="shared" si="45"/>
        <v>25.8597</v>
      </c>
      <c r="AG29" s="45">
        <f t="shared" si="46"/>
        <v>14.016833999999998</v>
      </c>
      <c r="AH29" s="45">
        <f t="shared" si="47"/>
        <v>6.8374799999999993</v>
      </c>
      <c r="AI29" s="45">
        <v>1</v>
      </c>
      <c r="AJ29" s="45">
        <f t="shared" si="48"/>
        <v>135.15816599999999</v>
      </c>
      <c r="AK29" s="29">
        <v>2.67</v>
      </c>
      <c r="AL29" s="45">
        <f t="shared" si="49"/>
        <v>0.96750000000000003</v>
      </c>
      <c r="AM29" s="37">
        <v>0</v>
      </c>
      <c r="AN29" s="45">
        <v>0.3</v>
      </c>
      <c r="AO29" s="45"/>
      <c r="AP29" s="45"/>
      <c r="AQ29" s="45"/>
      <c r="AR29" s="45">
        <f t="shared" si="50"/>
        <v>0.66749999999999998</v>
      </c>
      <c r="AS29" s="45">
        <f t="shared" si="51"/>
        <v>0</v>
      </c>
      <c r="AT29" s="45"/>
      <c r="AU29" s="45">
        <f t="shared" si="52"/>
        <v>0</v>
      </c>
      <c r="AV29" s="45"/>
      <c r="AW29" s="45">
        <f t="shared" si="53"/>
        <v>0</v>
      </c>
      <c r="AX29" s="45"/>
      <c r="AY29" s="45">
        <f t="shared" si="54"/>
        <v>0</v>
      </c>
      <c r="AZ29" s="45">
        <f t="shared" si="31"/>
        <v>0</v>
      </c>
      <c r="BA29" s="45"/>
      <c r="BB29" s="45">
        <f t="shared" si="55"/>
        <v>0</v>
      </c>
      <c r="BC29" s="45"/>
      <c r="BD29" s="45">
        <f t="shared" si="56"/>
        <v>0.54735</v>
      </c>
      <c r="BE29" s="45">
        <f t="shared" si="57"/>
        <v>0.26700000000000002</v>
      </c>
      <c r="BG29" s="46"/>
    </row>
    <row r="30" spans="1:59" outlineLevel="1">
      <c r="A30" s="37" t="s">
        <v>258</v>
      </c>
      <c r="B30" s="43" t="s">
        <v>430</v>
      </c>
      <c r="C30" s="44">
        <v>1</v>
      </c>
      <c r="D30" s="45">
        <f t="shared" si="32"/>
        <v>160.07154299999999</v>
      </c>
      <c r="E30" s="37">
        <f>3.33</f>
        <v>3.33</v>
      </c>
      <c r="F30" s="45">
        <f t="shared" si="33"/>
        <v>1.1325000000000001</v>
      </c>
      <c r="G30" s="37"/>
      <c r="H30" s="45">
        <v>0.3</v>
      </c>
      <c r="I30" s="45"/>
      <c r="J30" s="45"/>
      <c r="K30" s="45"/>
      <c r="L30" s="45">
        <f t="shared" si="34"/>
        <v>0.83250000000000002</v>
      </c>
      <c r="M30" s="45">
        <f t="shared" si="35"/>
        <v>0</v>
      </c>
      <c r="N30" s="45"/>
      <c r="O30" s="45">
        <f t="shared" si="36"/>
        <v>0</v>
      </c>
      <c r="P30" s="45"/>
      <c r="Q30" s="45">
        <f t="shared" si="37"/>
        <v>0</v>
      </c>
      <c r="R30" s="45"/>
      <c r="S30" s="45">
        <f t="shared" si="38"/>
        <v>0</v>
      </c>
      <c r="T30" s="45">
        <f t="shared" si="30"/>
        <v>0</v>
      </c>
      <c r="U30" s="45"/>
      <c r="V30" s="45">
        <f t="shared" si="39"/>
        <v>0</v>
      </c>
      <c r="W30" s="45"/>
      <c r="X30" s="45">
        <f t="shared" si="40"/>
        <v>0.68264999999999998</v>
      </c>
      <c r="Y30" s="45">
        <f t="shared" si="41"/>
        <v>0.33300000000000002</v>
      </c>
      <c r="Z30" s="45">
        <f t="shared" si="42"/>
        <v>12.039650999999999</v>
      </c>
      <c r="AA30" s="45">
        <f t="shared" si="14"/>
        <v>72.237905999999995</v>
      </c>
      <c r="AB30" s="45">
        <v>1</v>
      </c>
      <c r="AC30" s="45">
        <v>1</v>
      </c>
      <c r="AD30" s="45">
        <f t="shared" si="43"/>
        <v>160.07154299999999</v>
      </c>
      <c r="AE30" s="45">
        <f t="shared" si="44"/>
        <v>97.302599999999998</v>
      </c>
      <c r="AF30" s="45">
        <f t="shared" si="45"/>
        <v>33.091650000000001</v>
      </c>
      <c r="AG30" s="45">
        <f t="shared" si="46"/>
        <v>19.947032999999998</v>
      </c>
      <c r="AH30" s="45">
        <f t="shared" si="47"/>
        <v>9.7302599999999995</v>
      </c>
      <c r="AI30" s="45">
        <v>1</v>
      </c>
      <c r="AJ30" s="45">
        <f t="shared" si="48"/>
        <v>178.00105949999997</v>
      </c>
      <c r="AK30" s="29">
        <f>(3.33*3+3.66*9)/12</f>
        <v>3.5775000000000001</v>
      </c>
      <c r="AL30" s="45">
        <f t="shared" si="49"/>
        <v>1.194375</v>
      </c>
      <c r="AM30" s="37">
        <v>0</v>
      </c>
      <c r="AN30" s="45">
        <v>0.3</v>
      </c>
      <c r="AO30" s="45"/>
      <c r="AP30" s="45"/>
      <c r="AQ30" s="45"/>
      <c r="AR30" s="45">
        <f t="shared" si="50"/>
        <v>0.89437500000000003</v>
      </c>
      <c r="AS30" s="45">
        <f t="shared" si="51"/>
        <v>0</v>
      </c>
      <c r="AT30" s="45"/>
      <c r="AU30" s="45">
        <f t="shared" si="52"/>
        <v>0</v>
      </c>
      <c r="AV30" s="45"/>
      <c r="AW30" s="45">
        <f t="shared" si="53"/>
        <v>0</v>
      </c>
      <c r="AX30" s="45"/>
      <c r="AY30" s="45">
        <f t="shared" si="54"/>
        <v>0</v>
      </c>
      <c r="AZ30" s="45">
        <f t="shared" si="31"/>
        <v>0</v>
      </c>
      <c r="BA30" s="45"/>
      <c r="BB30" s="45">
        <f t="shared" si="55"/>
        <v>0</v>
      </c>
      <c r="BC30" s="45"/>
      <c r="BD30" s="45">
        <f t="shared" si="56"/>
        <v>0.73338749999999997</v>
      </c>
      <c r="BE30" s="45">
        <f t="shared" si="57"/>
        <v>0.35775000000000001</v>
      </c>
      <c r="BG30" s="46"/>
    </row>
    <row r="31" spans="1:59" outlineLevel="1">
      <c r="A31" s="37" t="s">
        <v>259</v>
      </c>
      <c r="B31" s="43" t="s">
        <v>431</v>
      </c>
      <c r="C31" s="44">
        <v>1</v>
      </c>
      <c r="D31" s="45">
        <f t="shared" si="32"/>
        <v>130.083057</v>
      </c>
      <c r="E31" s="37">
        <f>2.67</f>
        <v>2.67</v>
      </c>
      <c r="F31" s="45">
        <f t="shared" si="33"/>
        <v>0.96750000000000003</v>
      </c>
      <c r="G31" s="37"/>
      <c r="H31" s="45">
        <v>0.3</v>
      </c>
      <c r="I31" s="45"/>
      <c r="J31" s="45"/>
      <c r="K31" s="45"/>
      <c r="L31" s="45">
        <f t="shared" si="34"/>
        <v>0.66749999999999998</v>
      </c>
      <c r="M31" s="45">
        <f t="shared" si="35"/>
        <v>0</v>
      </c>
      <c r="N31" s="45"/>
      <c r="O31" s="45">
        <f t="shared" si="36"/>
        <v>0</v>
      </c>
      <c r="P31" s="45"/>
      <c r="Q31" s="45">
        <f t="shared" si="37"/>
        <v>0</v>
      </c>
      <c r="R31" s="45"/>
      <c r="S31" s="45">
        <f t="shared" si="38"/>
        <v>0</v>
      </c>
      <c r="T31" s="45">
        <f t="shared" si="30"/>
        <v>0</v>
      </c>
      <c r="U31" s="45"/>
      <c r="V31" s="45">
        <f t="shared" si="39"/>
        <v>0</v>
      </c>
      <c r="W31" s="45"/>
      <c r="X31" s="45">
        <f t="shared" si="40"/>
        <v>0.54735</v>
      </c>
      <c r="Y31" s="45">
        <f t="shared" si="41"/>
        <v>0.26700000000000002</v>
      </c>
      <c r="Z31" s="45">
        <f t="shared" si="42"/>
        <v>9.7925489999999993</v>
      </c>
      <c r="AA31" s="45">
        <f t="shared" si="14"/>
        <v>58.755293999999992</v>
      </c>
      <c r="AB31" s="45">
        <v>1</v>
      </c>
      <c r="AC31" s="45">
        <v>1</v>
      </c>
      <c r="AD31" s="45">
        <f t="shared" si="43"/>
        <v>130.083057</v>
      </c>
      <c r="AE31" s="45">
        <f t="shared" si="44"/>
        <v>78.017399999999995</v>
      </c>
      <c r="AF31" s="45">
        <f t="shared" si="45"/>
        <v>28.270350000000001</v>
      </c>
      <c r="AG31" s="45">
        <f t="shared" si="46"/>
        <v>15.993566999999999</v>
      </c>
      <c r="AH31" s="45">
        <f t="shared" si="47"/>
        <v>7.8017400000000006</v>
      </c>
      <c r="AI31" s="45">
        <v>1</v>
      </c>
      <c r="AJ31" s="45">
        <f t="shared" si="48"/>
        <v>135.15816599999999</v>
      </c>
      <c r="AK31" s="29">
        <v>2.67</v>
      </c>
      <c r="AL31" s="45">
        <f t="shared" si="49"/>
        <v>0.96750000000000003</v>
      </c>
      <c r="AM31" s="37">
        <v>0</v>
      </c>
      <c r="AN31" s="45">
        <v>0.3</v>
      </c>
      <c r="AO31" s="45"/>
      <c r="AP31" s="45"/>
      <c r="AQ31" s="45"/>
      <c r="AR31" s="45">
        <f t="shared" si="50"/>
        <v>0.66749999999999998</v>
      </c>
      <c r="AS31" s="45">
        <f t="shared" si="51"/>
        <v>0</v>
      </c>
      <c r="AT31" s="45"/>
      <c r="AU31" s="45">
        <f t="shared" si="52"/>
        <v>0</v>
      </c>
      <c r="AV31" s="45"/>
      <c r="AW31" s="45">
        <f t="shared" si="53"/>
        <v>0</v>
      </c>
      <c r="AX31" s="45"/>
      <c r="AY31" s="45">
        <f t="shared" si="54"/>
        <v>0</v>
      </c>
      <c r="AZ31" s="45">
        <f t="shared" si="31"/>
        <v>0</v>
      </c>
      <c r="BA31" s="45"/>
      <c r="BB31" s="45">
        <f t="shared" si="55"/>
        <v>0</v>
      </c>
      <c r="BC31" s="45"/>
      <c r="BD31" s="45">
        <f t="shared" si="56"/>
        <v>0.54735</v>
      </c>
      <c r="BE31" s="45">
        <f t="shared" si="57"/>
        <v>0.26700000000000002</v>
      </c>
      <c r="BG31" s="46"/>
    </row>
    <row r="32" spans="1:59" ht="27.95" outlineLevel="1">
      <c r="A32" s="37" t="s">
        <v>260</v>
      </c>
      <c r="B32" s="43" t="s">
        <v>432</v>
      </c>
      <c r="C32" s="44">
        <v>1</v>
      </c>
      <c r="D32" s="45">
        <f t="shared" si="32"/>
        <v>130.083057</v>
      </c>
      <c r="E32" s="37">
        <f>2.67</f>
        <v>2.67</v>
      </c>
      <c r="F32" s="45">
        <f t="shared" si="33"/>
        <v>0.96750000000000003</v>
      </c>
      <c r="G32" s="37"/>
      <c r="H32" s="45">
        <v>0.3</v>
      </c>
      <c r="I32" s="45"/>
      <c r="J32" s="45"/>
      <c r="K32" s="45"/>
      <c r="L32" s="45">
        <f t="shared" si="34"/>
        <v>0.66749999999999998</v>
      </c>
      <c r="M32" s="45">
        <f t="shared" si="35"/>
        <v>0</v>
      </c>
      <c r="N32" s="45"/>
      <c r="O32" s="45">
        <f t="shared" si="36"/>
        <v>0</v>
      </c>
      <c r="P32" s="45"/>
      <c r="Q32" s="45">
        <f t="shared" si="37"/>
        <v>0</v>
      </c>
      <c r="R32" s="45"/>
      <c r="S32" s="45">
        <f t="shared" si="38"/>
        <v>0</v>
      </c>
      <c r="T32" s="45">
        <f t="shared" si="30"/>
        <v>0</v>
      </c>
      <c r="U32" s="45"/>
      <c r="V32" s="45">
        <f t="shared" si="39"/>
        <v>0</v>
      </c>
      <c r="W32" s="45"/>
      <c r="X32" s="45">
        <f t="shared" si="40"/>
        <v>0.54735</v>
      </c>
      <c r="Y32" s="45">
        <f t="shared" si="41"/>
        <v>0.26700000000000002</v>
      </c>
      <c r="Z32" s="45">
        <f t="shared" si="42"/>
        <v>9.7925489999999993</v>
      </c>
      <c r="AA32" s="45">
        <f t="shared" si="14"/>
        <v>58.755293999999992</v>
      </c>
      <c r="AB32" s="45">
        <v>1</v>
      </c>
      <c r="AC32" s="45">
        <v>1</v>
      </c>
      <c r="AD32" s="45">
        <f t="shared" si="43"/>
        <v>130.083057</v>
      </c>
      <c r="AE32" s="45">
        <f t="shared" si="44"/>
        <v>78.017399999999995</v>
      </c>
      <c r="AF32" s="45">
        <f t="shared" si="45"/>
        <v>28.270350000000001</v>
      </c>
      <c r="AG32" s="45">
        <f t="shared" si="46"/>
        <v>15.993566999999999</v>
      </c>
      <c r="AH32" s="45">
        <f t="shared" si="47"/>
        <v>7.8017400000000006</v>
      </c>
      <c r="AI32" s="45">
        <v>1</v>
      </c>
      <c r="AJ32" s="45">
        <f t="shared" si="48"/>
        <v>135.15816599999999</v>
      </c>
      <c r="AK32" s="29">
        <v>2.67</v>
      </c>
      <c r="AL32" s="45">
        <f t="shared" si="49"/>
        <v>0.96750000000000003</v>
      </c>
      <c r="AM32" s="37">
        <v>0</v>
      </c>
      <c r="AN32" s="45">
        <v>0.3</v>
      </c>
      <c r="AO32" s="45"/>
      <c r="AP32" s="45"/>
      <c r="AQ32" s="45"/>
      <c r="AR32" s="45">
        <f t="shared" si="50"/>
        <v>0.66749999999999998</v>
      </c>
      <c r="AS32" s="45">
        <f t="shared" si="51"/>
        <v>0</v>
      </c>
      <c r="AT32" s="45"/>
      <c r="AU32" s="45">
        <f t="shared" si="52"/>
        <v>0</v>
      </c>
      <c r="AV32" s="45"/>
      <c r="AW32" s="45">
        <f t="shared" si="53"/>
        <v>0</v>
      </c>
      <c r="AX32" s="45"/>
      <c r="AY32" s="45">
        <f t="shared" si="54"/>
        <v>0</v>
      </c>
      <c r="AZ32" s="45">
        <f t="shared" si="31"/>
        <v>0</v>
      </c>
      <c r="BA32" s="45"/>
      <c r="BB32" s="45">
        <f t="shared" si="55"/>
        <v>0</v>
      </c>
      <c r="BC32" s="45"/>
      <c r="BD32" s="45">
        <f t="shared" si="56"/>
        <v>0.54735</v>
      </c>
      <c r="BE32" s="45">
        <f t="shared" si="57"/>
        <v>0.26700000000000002</v>
      </c>
      <c r="BG32" s="46"/>
    </row>
    <row r="33" spans="1:59" ht="27.95" outlineLevel="1">
      <c r="A33" s="37" t="s">
        <v>261</v>
      </c>
      <c r="B33" s="43" t="s">
        <v>433</v>
      </c>
      <c r="C33" s="44">
        <v>1</v>
      </c>
      <c r="D33" s="45">
        <f t="shared" si="32"/>
        <v>239.58646800000002</v>
      </c>
      <c r="E33" s="37">
        <f>5.08</f>
        <v>5.08</v>
      </c>
      <c r="F33" s="45">
        <f t="shared" si="33"/>
        <v>1.57</v>
      </c>
      <c r="G33" s="37"/>
      <c r="H33" s="45">
        <v>0.3</v>
      </c>
      <c r="I33" s="45"/>
      <c r="J33" s="45"/>
      <c r="K33" s="45"/>
      <c r="L33" s="45">
        <f t="shared" si="34"/>
        <v>1.27</v>
      </c>
      <c r="M33" s="45">
        <f t="shared" si="35"/>
        <v>0</v>
      </c>
      <c r="N33" s="45"/>
      <c r="O33" s="45">
        <f t="shared" si="36"/>
        <v>0</v>
      </c>
      <c r="P33" s="45"/>
      <c r="Q33" s="45">
        <f t="shared" si="37"/>
        <v>0</v>
      </c>
      <c r="R33" s="45"/>
      <c r="S33" s="45">
        <f t="shared" si="38"/>
        <v>0</v>
      </c>
      <c r="T33" s="45">
        <f t="shared" si="30"/>
        <v>0</v>
      </c>
      <c r="U33" s="45"/>
      <c r="V33" s="45">
        <f t="shared" si="39"/>
        <v>0</v>
      </c>
      <c r="W33" s="45"/>
      <c r="X33" s="45">
        <f t="shared" si="40"/>
        <v>1.0413999999999999</v>
      </c>
      <c r="Y33" s="45">
        <f t="shared" si="41"/>
        <v>0.50800000000000001</v>
      </c>
      <c r="Z33" s="45">
        <f t="shared" si="42"/>
        <v>17.997875999999998</v>
      </c>
      <c r="AA33" s="45">
        <f t="shared" si="14"/>
        <v>107.98725599999999</v>
      </c>
      <c r="AB33" s="45">
        <v>1</v>
      </c>
      <c r="AC33" s="45">
        <v>1</v>
      </c>
      <c r="AD33" s="45">
        <f t="shared" si="43"/>
        <v>239.586468</v>
      </c>
      <c r="AE33" s="45">
        <f t="shared" si="44"/>
        <v>148.4376</v>
      </c>
      <c r="AF33" s="45">
        <f t="shared" si="45"/>
        <v>45.875399999999999</v>
      </c>
      <c r="AG33" s="45">
        <f t="shared" si="46"/>
        <v>30.429707999999994</v>
      </c>
      <c r="AH33" s="45">
        <f t="shared" si="47"/>
        <v>14.84376</v>
      </c>
      <c r="AI33" s="45">
        <v>1</v>
      </c>
      <c r="AJ33" s="45">
        <f t="shared" si="48"/>
        <v>248.933784</v>
      </c>
      <c r="AK33" s="29">
        <v>5.08</v>
      </c>
      <c r="AL33" s="45">
        <f t="shared" si="49"/>
        <v>1.57</v>
      </c>
      <c r="AM33" s="37">
        <v>0</v>
      </c>
      <c r="AN33" s="45">
        <v>0.3</v>
      </c>
      <c r="AO33" s="45"/>
      <c r="AP33" s="45"/>
      <c r="AQ33" s="45"/>
      <c r="AR33" s="45">
        <f t="shared" si="50"/>
        <v>1.27</v>
      </c>
      <c r="AS33" s="45">
        <f t="shared" si="51"/>
        <v>0</v>
      </c>
      <c r="AT33" s="45"/>
      <c r="AU33" s="45">
        <f t="shared" si="52"/>
        <v>0</v>
      </c>
      <c r="AV33" s="45"/>
      <c r="AW33" s="45">
        <f t="shared" si="53"/>
        <v>0</v>
      </c>
      <c r="AX33" s="45"/>
      <c r="AY33" s="45">
        <f t="shared" si="54"/>
        <v>0</v>
      </c>
      <c r="AZ33" s="45">
        <f t="shared" si="31"/>
        <v>0</v>
      </c>
      <c r="BA33" s="45"/>
      <c r="BB33" s="45">
        <f t="shared" si="55"/>
        <v>0</v>
      </c>
      <c r="BC33" s="45"/>
      <c r="BD33" s="45">
        <f t="shared" si="56"/>
        <v>1.0413999999999999</v>
      </c>
      <c r="BE33" s="45">
        <f t="shared" si="57"/>
        <v>0.50800000000000001</v>
      </c>
      <c r="BG33" s="46"/>
    </row>
    <row r="34" spans="1:59" outlineLevel="1">
      <c r="A34" s="37" t="s">
        <v>262</v>
      </c>
      <c r="B34" s="43" t="s">
        <v>434</v>
      </c>
      <c r="C34" s="44">
        <v>1</v>
      </c>
      <c r="D34" s="45">
        <f t="shared" si="32"/>
        <v>136.46032199999996</v>
      </c>
      <c r="E34" s="37">
        <f t="shared" ref="E34" si="58">2.67</f>
        <v>2.67</v>
      </c>
      <c r="F34" s="45">
        <f t="shared" si="33"/>
        <v>1.1549999999999998</v>
      </c>
      <c r="G34" s="37">
        <v>0.15</v>
      </c>
      <c r="H34" s="45">
        <v>0.3</v>
      </c>
      <c r="I34" s="45"/>
      <c r="J34" s="45"/>
      <c r="K34" s="45"/>
      <c r="L34" s="45">
        <f t="shared" si="34"/>
        <v>0.70499999999999996</v>
      </c>
      <c r="M34" s="45">
        <f t="shared" si="35"/>
        <v>0</v>
      </c>
      <c r="N34" s="45"/>
      <c r="O34" s="45">
        <f t="shared" si="36"/>
        <v>0</v>
      </c>
      <c r="P34" s="45"/>
      <c r="Q34" s="45">
        <f t="shared" si="37"/>
        <v>0</v>
      </c>
      <c r="R34" s="45"/>
      <c r="S34" s="45">
        <f t="shared" si="38"/>
        <v>0</v>
      </c>
      <c r="T34" s="45">
        <f t="shared" si="30"/>
        <v>0</v>
      </c>
      <c r="U34" s="45"/>
      <c r="V34" s="45">
        <f t="shared" si="39"/>
        <v>0</v>
      </c>
      <c r="W34" s="45"/>
      <c r="X34" s="45">
        <f t="shared" si="40"/>
        <v>0.57809999999999995</v>
      </c>
      <c r="Y34" s="45">
        <f t="shared" si="41"/>
        <v>0.26700000000000002</v>
      </c>
      <c r="Z34" s="45">
        <f t="shared" si="42"/>
        <v>10.303253999999997</v>
      </c>
      <c r="AA34" s="45">
        <f t="shared" si="14"/>
        <v>61.819523999999987</v>
      </c>
      <c r="AB34" s="45">
        <v>1</v>
      </c>
      <c r="AC34" s="45">
        <v>1</v>
      </c>
      <c r="AD34" s="45">
        <f t="shared" si="43"/>
        <v>136.46032199999996</v>
      </c>
      <c r="AE34" s="45">
        <f t="shared" si="44"/>
        <v>78.017399999999995</v>
      </c>
      <c r="AF34" s="45">
        <f t="shared" si="45"/>
        <v>33.749099999999991</v>
      </c>
      <c r="AG34" s="45">
        <f t="shared" si="46"/>
        <v>16.892081999999998</v>
      </c>
      <c r="AH34" s="45">
        <f t="shared" si="47"/>
        <v>7.8017400000000006</v>
      </c>
      <c r="AI34" s="45">
        <v>1</v>
      </c>
      <c r="AJ34" s="45">
        <f t="shared" si="48"/>
        <v>157.36346999999995</v>
      </c>
      <c r="AK34" s="29">
        <v>3</v>
      </c>
      <c r="AL34" s="45">
        <f t="shared" si="49"/>
        <v>1.2374999999999998</v>
      </c>
      <c r="AM34" s="37">
        <v>0.15</v>
      </c>
      <c r="AN34" s="45">
        <v>0.3</v>
      </c>
      <c r="AO34" s="45"/>
      <c r="AP34" s="45"/>
      <c r="AQ34" s="45"/>
      <c r="AR34" s="45">
        <f t="shared" si="50"/>
        <v>0.78749999999999998</v>
      </c>
      <c r="AS34" s="45">
        <f t="shared" si="51"/>
        <v>0</v>
      </c>
      <c r="AT34" s="45"/>
      <c r="AU34" s="45">
        <f t="shared" si="52"/>
        <v>0</v>
      </c>
      <c r="AV34" s="45"/>
      <c r="AW34" s="45">
        <f t="shared" si="53"/>
        <v>0</v>
      </c>
      <c r="AX34" s="45"/>
      <c r="AY34" s="45">
        <f t="shared" si="54"/>
        <v>0</v>
      </c>
      <c r="AZ34" s="45">
        <f t="shared" si="31"/>
        <v>0</v>
      </c>
      <c r="BA34" s="45"/>
      <c r="BB34" s="45">
        <f t="shared" si="55"/>
        <v>0</v>
      </c>
      <c r="BC34" s="45"/>
      <c r="BD34" s="45">
        <f t="shared" si="56"/>
        <v>0.64574999999999994</v>
      </c>
      <c r="BE34" s="45">
        <f t="shared" si="57"/>
        <v>0.30000000000000004</v>
      </c>
      <c r="BG34" s="46"/>
    </row>
    <row r="35" spans="1:59" ht="27.95" outlineLevel="1">
      <c r="A35" s="37" t="s">
        <v>263</v>
      </c>
      <c r="B35" s="43" t="s">
        <v>204</v>
      </c>
      <c r="C35" s="44">
        <v>1</v>
      </c>
      <c r="D35" s="45">
        <f t="shared" ref="D35:D36" si="59">(E35+F35+X35+Y35)*2.34*6+(E35+F35+X35+Y35)*2.53*6</f>
        <v>114.62859899999998</v>
      </c>
      <c r="E35" s="37">
        <v>2.34</v>
      </c>
      <c r="F35" s="45">
        <f t="shared" ref="F35:F36" si="60">SUM(G35:M35)+O35+Q35+S35+T35+V35+W35</f>
        <v>1.0724999999999998</v>
      </c>
      <c r="G35" s="37">
        <v>0.15</v>
      </c>
      <c r="H35" s="45">
        <v>0.3</v>
      </c>
      <c r="I35" s="45"/>
      <c r="J35" s="45"/>
      <c r="K35" s="45"/>
      <c r="L35" s="45">
        <f t="shared" ref="L35:L36" si="61">(E35+G35+O35)*25%</f>
        <v>0.62249999999999994</v>
      </c>
      <c r="M35" s="45">
        <f t="shared" ref="M35:M36" si="62">(E35+G35+O35)*0%</f>
        <v>0</v>
      </c>
      <c r="N35" s="45"/>
      <c r="O35" s="45">
        <f t="shared" ref="O35:O36" si="63">N35*(E35+G35)</f>
        <v>0</v>
      </c>
      <c r="P35" s="45"/>
      <c r="Q35" s="45">
        <f t="shared" ref="Q35:Q36" si="64">(E35+G35+O35)*P35</f>
        <v>0</v>
      </c>
      <c r="R35" s="45"/>
      <c r="S35" s="45">
        <f t="shared" ref="S35:S36" si="65">(E35+G35+O35)*R35</f>
        <v>0</v>
      </c>
      <c r="T35" s="45">
        <f t="shared" ref="T35:T36" si="66">(E35+G35+O35)*0%</f>
        <v>0</v>
      </c>
      <c r="U35" s="45"/>
      <c r="V35" s="45">
        <f t="shared" ref="V35:V36" si="67">(E35+G35+O35)*U35%</f>
        <v>0</v>
      </c>
      <c r="W35" s="45"/>
      <c r="X35" s="45">
        <f t="shared" ref="X35:X36" si="68">(E35+G35+O35)*20.5%</f>
        <v>0.51044999999999996</v>
      </c>
      <c r="Y35" s="45"/>
      <c r="Z35" s="45">
        <f t="shared" ref="Z35:Z36" si="69">(E35+F35+X35)*2.34</f>
        <v>9.1797029999999982</v>
      </c>
      <c r="AA35" s="45">
        <f t="shared" si="14"/>
        <v>55.078217999999993</v>
      </c>
      <c r="AB35" s="45">
        <v>1</v>
      </c>
      <c r="AC35" s="45">
        <v>1</v>
      </c>
      <c r="AD35" s="45">
        <f t="shared" ref="AD35:AD36" si="70">SUM(AE35:AH35)</f>
        <v>114.62859899999998</v>
      </c>
      <c r="AE35" s="45">
        <f t="shared" ref="AE35:AE36" si="71">E35*(2.34*6+2.53*6)</f>
        <v>68.374799999999993</v>
      </c>
      <c r="AF35" s="45">
        <f t="shared" ref="AF35:AF36" si="72">F35*(2.34*6+2.53*6)</f>
        <v>31.338449999999991</v>
      </c>
      <c r="AG35" s="45">
        <f t="shared" ref="AG35:AG36" si="73">X35*(2.34*6+2.53*6)</f>
        <v>14.915348999999999</v>
      </c>
      <c r="AH35" s="45">
        <f t="shared" ref="AH35:AH36" si="74">Y35*(2.34*6+2.53*6)</f>
        <v>0</v>
      </c>
      <c r="AI35" s="45">
        <v>1</v>
      </c>
      <c r="AJ35" s="45">
        <f t="shared" ref="AJ35:AJ36" si="75">(AK35+AL35+BD35+BE35)*2.53*12</f>
        <v>112.47469199999998</v>
      </c>
      <c r="AK35" s="29">
        <v>2.34</v>
      </c>
      <c r="AL35" s="45">
        <f t="shared" ref="AL35:AL36" si="76">SUM(AM35:AS35)+AU35+AW35+AY35+AZ35+BB35+BC35</f>
        <v>0.88500000000000001</v>
      </c>
      <c r="AM35" s="37"/>
      <c r="AN35" s="45">
        <v>0.3</v>
      </c>
      <c r="AO35" s="45"/>
      <c r="AP35" s="45"/>
      <c r="AQ35" s="45"/>
      <c r="AR35" s="45">
        <f t="shared" ref="AR35:AR36" si="77">(AK35+AM35+AU35)*25%</f>
        <v>0.58499999999999996</v>
      </c>
      <c r="AS35" s="45">
        <f t="shared" ref="AS35:AS36" si="78">(AK35+AM35+AU35)*0%</f>
        <v>0</v>
      </c>
      <c r="AT35" s="45"/>
      <c r="AU35" s="45">
        <f t="shared" ref="AU35:AU36" si="79">(AK35+AM35)*AT35</f>
        <v>0</v>
      </c>
      <c r="AV35" s="45"/>
      <c r="AW35" s="45">
        <f t="shared" ref="AW35:AW36" si="80">(AK35+AM35+AU35)*AV35</f>
        <v>0</v>
      </c>
      <c r="AX35" s="45"/>
      <c r="AY35" s="45">
        <f t="shared" ref="AY35:AY36" si="81">(AK35+AM35+AU35)*AX35</f>
        <v>0</v>
      </c>
      <c r="AZ35" s="45">
        <f t="shared" ref="AZ35:AZ36" si="82">(AK35+AM35+AU35)*0%</f>
        <v>0</v>
      </c>
      <c r="BA35" s="45"/>
      <c r="BB35" s="45">
        <f t="shared" ref="BB35:BB36" si="83">(AK35+AM35+AU35)*BA35</f>
        <v>0</v>
      </c>
      <c r="BC35" s="45"/>
      <c r="BD35" s="45">
        <f t="shared" ref="BD35:BD36" si="84">(AK35+AM35+AU35)*20.5%</f>
        <v>0.47969999999999996</v>
      </c>
      <c r="BE35" s="45"/>
      <c r="BG35" s="46"/>
    </row>
    <row r="36" spans="1:59" ht="27.95" outlineLevel="1">
      <c r="A36" s="37" t="s">
        <v>264</v>
      </c>
      <c r="B36" s="43" t="s">
        <v>204</v>
      </c>
      <c r="C36" s="44">
        <v>1</v>
      </c>
      <c r="D36" s="45">
        <f t="shared" si="59"/>
        <v>114.62859899999998</v>
      </c>
      <c r="E36" s="37">
        <v>2.34</v>
      </c>
      <c r="F36" s="45">
        <f t="shared" si="60"/>
        <v>1.0724999999999998</v>
      </c>
      <c r="G36" s="37">
        <v>0.15</v>
      </c>
      <c r="H36" s="45">
        <v>0.3</v>
      </c>
      <c r="I36" s="45"/>
      <c r="J36" s="45"/>
      <c r="K36" s="45"/>
      <c r="L36" s="45">
        <f t="shared" si="61"/>
        <v>0.62249999999999994</v>
      </c>
      <c r="M36" s="45">
        <f t="shared" si="62"/>
        <v>0</v>
      </c>
      <c r="N36" s="45"/>
      <c r="O36" s="45">
        <f t="shared" si="63"/>
        <v>0</v>
      </c>
      <c r="P36" s="45"/>
      <c r="Q36" s="45">
        <f t="shared" si="64"/>
        <v>0</v>
      </c>
      <c r="R36" s="45"/>
      <c r="S36" s="45">
        <f t="shared" si="65"/>
        <v>0</v>
      </c>
      <c r="T36" s="45">
        <f t="shared" si="66"/>
        <v>0</v>
      </c>
      <c r="U36" s="45"/>
      <c r="V36" s="45">
        <f t="shared" si="67"/>
        <v>0</v>
      </c>
      <c r="W36" s="45"/>
      <c r="X36" s="45">
        <f t="shared" si="68"/>
        <v>0.51044999999999996</v>
      </c>
      <c r="Y36" s="45"/>
      <c r="Z36" s="45">
        <f t="shared" si="69"/>
        <v>9.1797029999999982</v>
      </c>
      <c r="AA36" s="45">
        <f t="shared" si="14"/>
        <v>55.078217999999993</v>
      </c>
      <c r="AB36" s="45">
        <v>1</v>
      </c>
      <c r="AC36" s="45">
        <v>1</v>
      </c>
      <c r="AD36" s="45">
        <f t="shared" si="70"/>
        <v>114.62859899999998</v>
      </c>
      <c r="AE36" s="45">
        <f t="shared" si="71"/>
        <v>68.374799999999993</v>
      </c>
      <c r="AF36" s="45">
        <f t="shared" si="72"/>
        <v>31.338449999999991</v>
      </c>
      <c r="AG36" s="45">
        <f t="shared" si="73"/>
        <v>14.915348999999999</v>
      </c>
      <c r="AH36" s="45">
        <f t="shared" si="74"/>
        <v>0</v>
      </c>
      <c r="AI36" s="45">
        <v>1</v>
      </c>
      <c r="AJ36" s="45">
        <f t="shared" si="75"/>
        <v>112.47469199999998</v>
      </c>
      <c r="AK36" s="29">
        <v>2.34</v>
      </c>
      <c r="AL36" s="45">
        <f t="shared" si="76"/>
        <v>0.88500000000000001</v>
      </c>
      <c r="AM36" s="37"/>
      <c r="AN36" s="45">
        <v>0.3</v>
      </c>
      <c r="AO36" s="45"/>
      <c r="AP36" s="45"/>
      <c r="AQ36" s="45"/>
      <c r="AR36" s="45">
        <f t="shared" si="77"/>
        <v>0.58499999999999996</v>
      </c>
      <c r="AS36" s="45">
        <f t="shared" si="78"/>
        <v>0</v>
      </c>
      <c r="AT36" s="45"/>
      <c r="AU36" s="45">
        <f t="shared" si="79"/>
        <v>0</v>
      </c>
      <c r="AV36" s="45"/>
      <c r="AW36" s="45">
        <f t="shared" si="80"/>
        <v>0</v>
      </c>
      <c r="AX36" s="45"/>
      <c r="AY36" s="45">
        <f t="shared" si="81"/>
        <v>0</v>
      </c>
      <c r="AZ36" s="45">
        <f t="shared" si="82"/>
        <v>0</v>
      </c>
      <c r="BA36" s="45"/>
      <c r="BB36" s="45">
        <f t="shared" si="83"/>
        <v>0</v>
      </c>
      <c r="BC36" s="45"/>
      <c r="BD36" s="45">
        <f t="shared" si="84"/>
        <v>0.47969999999999996</v>
      </c>
      <c r="BE36" s="45"/>
      <c r="BG36" s="46"/>
    </row>
    <row r="37" spans="1:59" ht="27.95" outlineLevel="1">
      <c r="A37" s="37" t="s">
        <v>265</v>
      </c>
      <c r="B37" s="43" t="s">
        <v>204</v>
      </c>
      <c r="C37" s="44">
        <v>1</v>
      </c>
      <c r="D37" s="45">
        <f t="shared" si="32"/>
        <v>114.62859899999998</v>
      </c>
      <c r="E37" s="37">
        <v>2.34</v>
      </c>
      <c r="F37" s="45">
        <f t="shared" si="33"/>
        <v>1.0724999999999998</v>
      </c>
      <c r="G37" s="37">
        <v>0.15</v>
      </c>
      <c r="H37" s="45">
        <v>0.3</v>
      </c>
      <c r="I37" s="45"/>
      <c r="J37" s="45"/>
      <c r="K37" s="45"/>
      <c r="L37" s="45">
        <f t="shared" si="34"/>
        <v>0.62249999999999994</v>
      </c>
      <c r="M37" s="45">
        <f t="shared" si="35"/>
        <v>0</v>
      </c>
      <c r="N37" s="45"/>
      <c r="O37" s="45">
        <f t="shared" si="36"/>
        <v>0</v>
      </c>
      <c r="P37" s="45"/>
      <c r="Q37" s="45">
        <f t="shared" si="37"/>
        <v>0</v>
      </c>
      <c r="R37" s="45"/>
      <c r="S37" s="45">
        <f t="shared" si="38"/>
        <v>0</v>
      </c>
      <c r="T37" s="45">
        <f t="shared" si="30"/>
        <v>0</v>
      </c>
      <c r="U37" s="45"/>
      <c r="V37" s="45">
        <f t="shared" si="39"/>
        <v>0</v>
      </c>
      <c r="W37" s="45"/>
      <c r="X37" s="45">
        <f t="shared" si="40"/>
        <v>0.51044999999999996</v>
      </c>
      <c r="Y37" s="45"/>
      <c r="Z37" s="45">
        <f t="shared" si="42"/>
        <v>9.1797029999999982</v>
      </c>
      <c r="AA37" s="45">
        <f t="shared" si="14"/>
        <v>55.078217999999993</v>
      </c>
      <c r="AB37" s="45">
        <v>1</v>
      </c>
      <c r="AC37" s="45">
        <v>1</v>
      </c>
      <c r="AD37" s="45">
        <f t="shared" si="43"/>
        <v>114.62859899999998</v>
      </c>
      <c r="AE37" s="45">
        <f t="shared" si="44"/>
        <v>68.374799999999993</v>
      </c>
      <c r="AF37" s="45">
        <f t="shared" si="45"/>
        <v>31.338449999999991</v>
      </c>
      <c r="AG37" s="45">
        <f t="shared" si="46"/>
        <v>14.915348999999999</v>
      </c>
      <c r="AH37" s="45">
        <f t="shared" si="47"/>
        <v>0</v>
      </c>
      <c r="AI37" s="45">
        <v>1</v>
      </c>
      <c r="AJ37" s="45">
        <f t="shared" si="48"/>
        <v>112.47469199999998</v>
      </c>
      <c r="AK37" s="29">
        <v>2.34</v>
      </c>
      <c r="AL37" s="45">
        <f t="shared" si="49"/>
        <v>0.88500000000000001</v>
      </c>
      <c r="AM37" s="37"/>
      <c r="AN37" s="45">
        <v>0.3</v>
      </c>
      <c r="AO37" s="45"/>
      <c r="AP37" s="45"/>
      <c r="AQ37" s="45"/>
      <c r="AR37" s="45">
        <f t="shared" si="50"/>
        <v>0.58499999999999996</v>
      </c>
      <c r="AS37" s="45">
        <f t="shared" si="51"/>
        <v>0</v>
      </c>
      <c r="AT37" s="45"/>
      <c r="AU37" s="45">
        <f t="shared" si="52"/>
        <v>0</v>
      </c>
      <c r="AV37" s="45"/>
      <c r="AW37" s="45">
        <f t="shared" si="53"/>
        <v>0</v>
      </c>
      <c r="AX37" s="45"/>
      <c r="AY37" s="45">
        <f t="shared" si="54"/>
        <v>0</v>
      </c>
      <c r="AZ37" s="45">
        <f t="shared" si="31"/>
        <v>0</v>
      </c>
      <c r="BA37" s="45"/>
      <c r="BB37" s="45">
        <f t="shared" si="55"/>
        <v>0</v>
      </c>
      <c r="BC37" s="45"/>
      <c r="BD37" s="45">
        <f t="shared" si="56"/>
        <v>0.47969999999999996</v>
      </c>
      <c r="BE37" s="45"/>
      <c r="BG37" s="46"/>
    </row>
    <row r="38" spans="1:59" s="42" customFormat="1" ht="43.55">
      <c r="A38" s="39">
        <v>2</v>
      </c>
      <c r="B38" s="40" t="s">
        <v>167</v>
      </c>
      <c r="C38" s="41">
        <f>SUM(C39:C49)</f>
        <v>11</v>
      </c>
      <c r="D38" s="41">
        <f t="shared" ref="D38:BE38" si="85">SUM(D39:D49)</f>
        <v>1957.6684110000001</v>
      </c>
      <c r="E38" s="41">
        <f t="shared" si="85"/>
        <v>39.710000000000008</v>
      </c>
      <c r="F38" s="41">
        <f t="shared" si="85"/>
        <v>15.102500000000003</v>
      </c>
      <c r="G38" s="41">
        <f t="shared" si="85"/>
        <v>1.5</v>
      </c>
      <c r="H38" s="41">
        <f t="shared" si="85"/>
        <v>3.2999999999999994</v>
      </c>
      <c r="I38" s="41">
        <f t="shared" si="85"/>
        <v>0</v>
      </c>
      <c r="J38" s="41">
        <f t="shared" si="85"/>
        <v>0</v>
      </c>
      <c r="K38" s="41">
        <f t="shared" si="85"/>
        <v>0</v>
      </c>
      <c r="L38" s="41">
        <f t="shared" si="85"/>
        <v>10.302500000000002</v>
      </c>
      <c r="M38" s="41">
        <f t="shared" si="85"/>
        <v>0</v>
      </c>
      <c r="N38" s="41">
        <f t="shared" si="85"/>
        <v>0</v>
      </c>
      <c r="O38" s="41">
        <f t="shared" si="85"/>
        <v>0</v>
      </c>
      <c r="P38" s="41">
        <f t="shared" si="85"/>
        <v>0</v>
      </c>
      <c r="Q38" s="41">
        <f t="shared" si="85"/>
        <v>0</v>
      </c>
      <c r="R38" s="41">
        <f t="shared" si="85"/>
        <v>0</v>
      </c>
      <c r="S38" s="41">
        <f t="shared" si="85"/>
        <v>0</v>
      </c>
      <c r="T38" s="41">
        <f t="shared" si="85"/>
        <v>0</v>
      </c>
      <c r="U38" s="41">
        <f t="shared" si="85"/>
        <v>0</v>
      </c>
      <c r="V38" s="41">
        <f t="shared" si="85"/>
        <v>0</v>
      </c>
      <c r="W38" s="41">
        <f t="shared" si="85"/>
        <v>0</v>
      </c>
      <c r="X38" s="41">
        <f>SUM(X39:X49)</f>
        <v>8.4480500000000003</v>
      </c>
      <c r="Y38" s="41">
        <f t="shared" si="85"/>
        <v>3.7370000000000005</v>
      </c>
      <c r="Z38" s="41">
        <f t="shared" si="85"/>
        <v>148.029687</v>
      </c>
      <c r="AA38" s="41">
        <f t="shared" si="85"/>
        <v>888.17812199999992</v>
      </c>
      <c r="AB38" s="41">
        <f t="shared" si="85"/>
        <v>11</v>
      </c>
      <c r="AC38" s="41">
        <f t="shared" si="85"/>
        <v>10</v>
      </c>
      <c r="AD38" s="41">
        <f t="shared" si="85"/>
        <v>1957.6684110000001</v>
      </c>
      <c r="AE38" s="41">
        <f t="shared" si="85"/>
        <v>1160.3262</v>
      </c>
      <c r="AF38" s="41">
        <f t="shared" si="85"/>
        <v>441.29505</v>
      </c>
      <c r="AG38" s="41">
        <f t="shared" si="85"/>
        <v>246.85202100000001</v>
      </c>
      <c r="AH38" s="41">
        <f t="shared" si="85"/>
        <v>109.19514000000002</v>
      </c>
      <c r="AI38" s="41">
        <f t="shared" si="85"/>
        <v>11</v>
      </c>
      <c r="AJ38" s="41">
        <f t="shared" si="85"/>
        <v>2113.7121554999999</v>
      </c>
      <c r="AK38" s="41">
        <f t="shared" si="85"/>
        <v>41.397500000000008</v>
      </c>
      <c r="AL38" s="41">
        <f t="shared" si="85"/>
        <v>15.524375000000001</v>
      </c>
      <c r="AM38" s="41">
        <f t="shared" si="85"/>
        <v>1.5</v>
      </c>
      <c r="AN38" s="41">
        <f t="shared" si="85"/>
        <v>3.2999999999999994</v>
      </c>
      <c r="AO38" s="41">
        <f t="shared" si="85"/>
        <v>0</v>
      </c>
      <c r="AP38" s="41">
        <f t="shared" si="85"/>
        <v>0</v>
      </c>
      <c r="AQ38" s="41">
        <f t="shared" si="85"/>
        <v>0</v>
      </c>
      <c r="AR38" s="41">
        <f t="shared" si="85"/>
        <v>10.724375000000002</v>
      </c>
      <c r="AS38" s="41">
        <f t="shared" si="85"/>
        <v>0</v>
      </c>
      <c r="AT38" s="41">
        <f t="shared" si="85"/>
        <v>0</v>
      </c>
      <c r="AU38" s="41">
        <f t="shared" si="85"/>
        <v>0</v>
      </c>
      <c r="AV38" s="41">
        <f t="shared" si="85"/>
        <v>0</v>
      </c>
      <c r="AW38" s="41">
        <f t="shared" si="85"/>
        <v>0</v>
      </c>
      <c r="AX38" s="41">
        <f t="shared" si="85"/>
        <v>0</v>
      </c>
      <c r="AY38" s="41">
        <f t="shared" si="85"/>
        <v>0</v>
      </c>
      <c r="AZ38" s="41">
        <f t="shared" si="85"/>
        <v>0</v>
      </c>
      <c r="BA38" s="41">
        <f t="shared" si="85"/>
        <v>0</v>
      </c>
      <c r="BB38" s="41">
        <f t="shared" si="85"/>
        <v>0</v>
      </c>
      <c r="BC38" s="41">
        <f t="shared" si="85"/>
        <v>0</v>
      </c>
      <c r="BD38" s="41">
        <f t="shared" si="85"/>
        <v>8.7939874999999983</v>
      </c>
      <c r="BE38" s="41">
        <f t="shared" si="85"/>
        <v>3.9057500000000003</v>
      </c>
    </row>
    <row r="39" spans="1:59" outlineLevel="1">
      <c r="A39" s="37" t="s">
        <v>183</v>
      </c>
      <c r="B39" s="43" t="s">
        <v>194</v>
      </c>
      <c r="C39" s="45">
        <v>1</v>
      </c>
      <c r="D39" s="45">
        <f>(E39+F39+X39+Y39)*2.34*6+(E39+F39+X39+Y39)*2.53*6</f>
        <v>276.29263199999997</v>
      </c>
      <c r="E39" s="45">
        <v>5.42</v>
      </c>
      <c r="F39" s="45">
        <f t="shared" ref="F39:F49" si="86">SUM(G39:M39)+O39+Q39+S39+T39+V39+W39</f>
        <v>2.2800000000000002</v>
      </c>
      <c r="G39" s="45">
        <v>0.5</v>
      </c>
      <c r="H39" s="45">
        <v>0.3</v>
      </c>
      <c r="I39" s="45"/>
      <c r="J39" s="45"/>
      <c r="K39" s="45"/>
      <c r="L39" s="45">
        <f t="shared" ref="L39:L40" si="87">(E39+G39+O39)*25%</f>
        <v>1.48</v>
      </c>
      <c r="M39" s="45">
        <f t="shared" ref="M39:M40" si="88">(E39+G39+O39)*0%</f>
        <v>0</v>
      </c>
      <c r="N39" s="45"/>
      <c r="O39" s="45">
        <f t="shared" ref="O39:O40" si="89">N39*(E39+G39)</f>
        <v>0</v>
      </c>
      <c r="P39" s="45"/>
      <c r="Q39" s="45">
        <f t="shared" ref="Q39:Q40" si="90">(E39+G39+O39)*P39</f>
        <v>0</v>
      </c>
      <c r="R39" s="45"/>
      <c r="S39" s="45">
        <f t="shared" ref="S39:S40" si="91">(E39+G39+O39)*R39</f>
        <v>0</v>
      </c>
      <c r="T39" s="45">
        <f t="shared" ref="T39:T40" si="92">(E39+G39+O39)*0%</f>
        <v>0</v>
      </c>
      <c r="U39" s="45"/>
      <c r="V39" s="45">
        <f>(E39+G39+O39)*U39%</f>
        <v>0</v>
      </c>
      <c r="W39" s="45"/>
      <c r="X39" s="45">
        <f>(E39+G39+O39)*20.5%</f>
        <v>1.2136</v>
      </c>
      <c r="Y39" s="45">
        <f t="shared" ref="Y39:Y40" si="93">E39*10%</f>
        <v>0.54200000000000004</v>
      </c>
      <c r="Z39" s="45">
        <f>(E39+F39+X39)*2.34</f>
        <v>20.857824000000001</v>
      </c>
      <c r="AA39" s="45">
        <f t="shared" ref="AA39:AA49" si="94">Z39*6</f>
        <v>125.146944</v>
      </c>
      <c r="AB39" s="45">
        <v>1</v>
      </c>
      <c r="AC39" s="45">
        <v>1</v>
      </c>
      <c r="AD39" s="45">
        <f t="shared" ref="AD39:AD40" si="95">SUM(AE39:AH39)</f>
        <v>276.29263200000003</v>
      </c>
      <c r="AE39" s="45">
        <f>E39*(2.34*6+2.53*6)</f>
        <v>158.3724</v>
      </c>
      <c r="AF39" s="45">
        <f>F39*(2.34*6+2.53*6)</f>
        <v>66.621600000000001</v>
      </c>
      <c r="AG39" s="45">
        <f>X39*(2.34*6+2.53*6)</f>
        <v>35.461391999999996</v>
      </c>
      <c r="AH39" s="45">
        <f>Y39*(2.34*6+2.53*6)</f>
        <v>15.837240000000001</v>
      </c>
      <c r="AI39" s="45">
        <v>1</v>
      </c>
      <c r="AJ39" s="45">
        <f>(AK39+AL39+BD39+BE39)*2.53*12</f>
        <v>303.12334800000002</v>
      </c>
      <c r="AK39" s="45">
        <v>5.76</v>
      </c>
      <c r="AL39" s="45">
        <f t="shared" ref="AL39:AL40" si="96">SUM(AM39:AS39)+AU39+AW39+AY39+AZ39+BB39+BC39</f>
        <v>2.3650000000000002</v>
      </c>
      <c r="AM39" s="45">
        <v>0.5</v>
      </c>
      <c r="AN39" s="45">
        <v>0.3</v>
      </c>
      <c r="AO39" s="45"/>
      <c r="AP39" s="45"/>
      <c r="AQ39" s="45"/>
      <c r="AR39" s="45">
        <f t="shared" ref="AR39:AR40" si="97">(AK39+AM39+AU39)*25%</f>
        <v>1.5649999999999999</v>
      </c>
      <c r="AS39" s="45">
        <f t="shared" ref="AS39:AS40" si="98">(AK39+AM39+AU39)*0%</f>
        <v>0</v>
      </c>
      <c r="AT39" s="45"/>
      <c r="AU39" s="45">
        <f t="shared" ref="AU39:AU40" si="99">(AK39+AM39)*AT39</f>
        <v>0</v>
      </c>
      <c r="AV39" s="45"/>
      <c r="AW39" s="45">
        <f t="shared" ref="AW39:AW40" si="100">(AK39+AM39+AU39)*AV39</f>
        <v>0</v>
      </c>
      <c r="AX39" s="45"/>
      <c r="AY39" s="45">
        <f t="shared" ref="AY39:AY40" si="101">(AK39+AM39+AU39)*AX39</f>
        <v>0</v>
      </c>
      <c r="AZ39" s="45">
        <f t="shared" ref="AZ39:AZ40" si="102">(AK39+AM39+AU39)*0%</f>
        <v>0</v>
      </c>
      <c r="BA39" s="45"/>
      <c r="BB39" s="45">
        <f>(AK39+AM39+AU39)*BA39</f>
        <v>0</v>
      </c>
      <c r="BC39" s="45"/>
      <c r="BD39" s="45">
        <f>(AK39+AM39+AU39)*20.5%</f>
        <v>1.2832999999999999</v>
      </c>
      <c r="BE39" s="45">
        <f t="shared" ref="BE39:BE40" si="103">AK39*10%</f>
        <v>0.57599999999999996</v>
      </c>
    </row>
    <row r="40" spans="1:59" outlineLevel="1">
      <c r="A40" s="37" t="s">
        <v>184</v>
      </c>
      <c r="B40" s="43" t="s">
        <v>195</v>
      </c>
      <c r="C40" s="45">
        <v>1</v>
      </c>
      <c r="D40" s="45">
        <f t="shared" ref="D40:D49" si="104">(E40+F40+X40+Y40)*2.34*6+(E40+F40+X40+Y40)*2.53*6</f>
        <v>215.68304699999999</v>
      </c>
      <c r="E40" s="45">
        <v>4.32</v>
      </c>
      <c r="F40" s="45">
        <f t="shared" si="86"/>
        <v>1.6925000000000001</v>
      </c>
      <c r="G40" s="45">
        <v>0.25</v>
      </c>
      <c r="H40" s="45">
        <v>0.3</v>
      </c>
      <c r="I40" s="45"/>
      <c r="J40" s="45"/>
      <c r="K40" s="45"/>
      <c r="L40" s="45">
        <f t="shared" si="87"/>
        <v>1.1425000000000001</v>
      </c>
      <c r="M40" s="45">
        <f t="shared" si="88"/>
        <v>0</v>
      </c>
      <c r="N40" s="45"/>
      <c r="O40" s="45">
        <f t="shared" si="89"/>
        <v>0</v>
      </c>
      <c r="P40" s="45"/>
      <c r="Q40" s="45">
        <f t="shared" si="90"/>
        <v>0</v>
      </c>
      <c r="R40" s="45"/>
      <c r="S40" s="45">
        <f t="shared" si="91"/>
        <v>0</v>
      </c>
      <c r="T40" s="45">
        <f t="shared" si="92"/>
        <v>0</v>
      </c>
      <c r="U40" s="45"/>
      <c r="V40" s="45">
        <f t="shared" ref="V40" si="105">(E40+G40+O40)*U40%</f>
        <v>0</v>
      </c>
      <c r="W40" s="45"/>
      <c r="X40" s="45">
        <f t="shared" ref="X40:X49" si="106">(E40+G40+O40)*20.5%</f>
        <v>0.93684999999999996</v>
      </c>
      <c r="Y40" s="45">
        <f t="shared" si="93"/>
        <v>0.43200000000000005</v>
      </c>
      <c r="Z40" s="45">
        <f t="shared" ref="Z40:Z49" si="107">(E40+F40+X40)*2.34</f>
        <v>16.261478999999998</v>
      </c>
      <c r="AA40" s="45">
        <f t="shared" si="94"/>
        <v>97.568873999999994</v>
      </c>
      <c r="AB40" s="45">
        <v>1</v>
      </c>
      <c r="AC40" s="45">
        <v>1</v>
      </c>
      <c r="AD40" s="45">
        <f t="shared" si="95"/>
        <v>215.68304699999999</v>
      </c>
      <c r="AE40" s="45">
        <f t="shared" ref="AE40:AE48" si="108">E40*(2.34*6+2.53*6)</f>
        <v>126.2304</v>
      </c>
      <c r="AF40" s="45">
        <f t="shared" ref="AF40:AF48" si="109">F40*(2.34*6+2.53*6)</f>
        <v>49.45485</v>
      </c>
      <c r="AG40" s="45">
        <f t="shared" ref="AG40:AG48" si="110">X40*(2.34*6+2.53*6)</f>
        <v>27.374756999999999</v>
      </c>
      <c r="AH40" s="45">
        <f t="shared" ref="AH40:AH48" si="111">Y40*(2.34*6+2.53*6)</f>
        <v>12.623040000000001</v>
      </c>
      <c r="AI40" s="45">
        <v>1</v>
      </c>
      <c r="AJ40" s="45">
        <f t="shared" ref="AJ40:AJ49" si="112">(AK40+AL40+BD40+BE40)*2.53*12</f>
        <v>224.09778599999999</v>
      </c>
      <c r="AK40" s="45">
        <v>4.32</v>
      </c>
      <c r="AL40" s="45">
        <f t="shared" si="96"/>
        <v>1.6925000000000001</v>
      </c>
      <c r="AM40" s="45">
        <v>0.25</v>
      </c>
      <c r="AN40" s="45">
        <v>0.3</v>
      </c>
      <c r="AO40" s="45"/>
      <c r="AP40" s="45"/>
      <c r="AQ40" s="45"/>
      <c r="AR40" s="45">
        <f t="shared" si="97"/>
        <v>1.1425000000000001</v>
      </c>
      <c r="AS40" s="45">
        <f t="shared" si="98"/>
        <v>0</v>
      </c>
      <c r="AT40" s="45"/>
      <c r="AU40" s="45">
        <f t="shared" si="99"/>
        <v>0</v>
      </c>
      <c r="AV40" s="45"/>
      <c r="AW40" s="45">
        <f t="shared" si="100"/>
        <v>0</v>
      </c>
      <c r="AX40" s="45"/>
      <c r="AY40" s="45">
        <f t="shared" si="101"/>
        <v>0</v>
      </c>
      <c r="AZ40" s="45">
        <f t="shared" si="102"/>
        <v>0</v>
      </c>
      <c r="BA40" s="45"/>
      <c r="BB40" s="45">
        <f>(AK40+AM40+AU40)*BA40</f>
        <v>0</v>
      </c>
      <c r="BC40" s="45"/>
      <c r="BD40" s="45">
        <f t="shared" ref="BD40:BD49" si="113">(AK40+AM40+AU40)*20.5%</f>
        <v>0.93684999999999996</v>
      </c>
      <c r="BE40" s="45">
        <f t="shared" si="103"/>
        <v>0.43200000000000005</v>
      </c>
    </row>
    <row r="41" spans="1:59" outlineLevel="1">
      <c r="A41" s="37" t="s">
        <v>185</v>
      </c>
      <c r="B41" s="43" t="s">
        <v>196</v>
      </c>
      <c r="C41" s="45">
        <v>1</v>
      </c>
      <c r="D41" s="45">
        <f>(E41+F41+X41+Y41)*2.34*6+(E41+F41+X41+Y41)*2.53*6</f>
        <v>230.67729000000003</v>
      </c>
      <c r="E41" s="45">
        <v>4.6500000000000004</v>
      </c>
      <c r="F41" s="45">
        <f t="shared" si="86"/>
        <v>1.7750000000000001</v>
      </c>
      <c r="G41" s="45">
        <v>0.25</v>
      </c>
      <c r="H41" s="45">
        <v>0.3</v>
      </c>
      <c r="I41" s="45"/>
      <c r="J41" s="45"/>
      <c r="K41" s="45"/>
      <c r="L41" s="45">
        <f t="shared" ref="L41:L49" si="114">(E41+G41+O41)*25%</f>
        <v>1.2250000000000001</v>
      </c>
      <c r="M41" s="45">
        <f t="shared" ref="M41:M49" si="115">(E41+G41+O41)*0%</f>
        <v>0</v>
      </c>
      <c r="N41" s="45"/>
      <c r="O41" s="45">
        <f t="shared" ref="O41:O49" si="116">N41*(E41+G41)</f>
        <v>0</v>
      </c>
      <c r="P41" s="45"/>
      <c r="Q41" s="45">
        <f t="shared" ref="Q41:Q49" si="117">(E41+G41+O41)*P41</f>
        <v>0</v>
      </c>
      <c r="R41" s="45"/>
      <c r="S41" s="45">
        <f t="shared" ref="S41:S49" si="118">(E41+G41+O41)*R41</f>
        <v>0</v>
      </c>
      <c r="T41" s="45">
        <f t="shared" ref="T41:T49" si="119">(E41+G41+O41)*0%</f>
        <v>0</v>
      </c>
      <c r="U41" s="45"/>
      <c r="V41" s="45">
        <f t="shared" ref="V41:V49" si="120">(E41+G41+O41)*U41%</f>
        <v>0</v>
      </c>
      <c r="W41" s="45"/>
      <c r="X41" s="45">
        <f t="shared" si="106"/>
        <v>1.0044999999999999</v>
      </c>
      <c r="Y41" s="45">
        <f t="shared" ref="Y41:Y48" si="121">E41*10%</f>
        <v>0.46500000000000008</v>
      </c>
      <c r="Z41" s="45">
        <f t="shared" si="107"/>
        <v>17.38503</v>
      </c>
      <c r="AA41" s="45">
        <f t="shared" si="94"/>
        <v>104.31018</v>
      </c>
      <c r="AB41" s="45">
        <v>1</v>
      </c>
      <c r="AC41" s="45">
        <v>1</v>
      </c>
      <c r="AD41" s="45">
        <f t="shared" ref="AD41:AD48" si="122">SUM(AE41:AH41)</f>
        <v>230.67729</v>
      </c>
      <c r="AE41" s="45">
        <f t="shared" si="108"/>
        <v>135.87300000000002</v>
      </c>
      <c r="AF41" s="45">
        <f t="shared" si="109"/>
        <v>51.865500000000004</v>
      </c>
      <c r="AG41" s="45">
        <f t="shared" si="110"/>
        <v>29.351489999999998</v>
      </c>
      <c r="AH41" s="45">
        <f t="shared" si="111"/>
        <v>13.587300000000003</v>
      </c>
      <c r="AI41" s="45">
        <v>1</v>
      </c>
      <c r="AJ41" s="45">
        <f t="shared" si="112"/>
        <v>243.57182850000004</v>
      </c>
      <c r="AK41" s="45">
        <f>(4.65*9+4.98*3)/12</f>
        <v>4.7325000000000008</v>
      </c>
      <c r="AL41" s="45">
        <f t="shared" ref="AL41:AL49" si="123">SUM(AM41:AS41)+AU41+AW41+AY41+AZ41+BB41+BC41</f>
        <v>1.7956250000000002</v>
      </c>
      <c r="AM41" s="45">
        <v>0.25</v>
      </c>
      <c r="AN41" s="45">
        <v>0.3</v>
      </c>
      <c r="AO41" s="45"/>
      <c r="AP41" s="45"/>
      <c r="AQ41" s="45"/>
      <c r="AR41" s="45">
        <f t="shared" ref="AR41:AR49" si="124">(AK41+AM41+AU41)*25%</f>
        <v>1.2456250000000002</v>
      </c>
      <c r="AS41" s="45">
        <f t="shared" ref="AS41:AS49" si="125">(AK41+AM41+AU41)*0%</f>
        <v>0</v>
      </c>
      <c r="AT41" s="45"/>
      <c r="AU41" s="45">
        <f t="shared" ref="AU41:AU49" si="126">(AK41+AM41)*AT41</f>
        <v>0</v>
      </c>
      <c r="AV41" s="45"/>
      <c r="AW41" s="45">
        <f t="shared" ref="AW41:AW49" si="127">(AK41+AM41+AU41)*AV41</f>
        <v>0</v>
      </c>
      <c r="AX41" s="45"/>
      <c r="AY41" s="45">
        <f t="shared" ref="AY41:AY49" si="128">(AK41+AM41+AU41)*AX41</f>
        <v>0</v>
      </c>
      <c r="AZ41" s="45">
        <f t="shared" ref="AZ41:AZ49" si="129">(AK41+AM41+AU41)*0%</f>
        <v>0</v>
      </c>
      <c r="BA41" s="45"/>
      <c r="BB41" s="45">
        <f t="shared" ref="BB41:BB49" si="130">(AK41+AM41+AU41)*BA41</f>
        <v>0</v>
      </c>
      <c r="BC41" s="45"/>
      <c r="BD41" s="45">
        <f t="shared" si="113"/>
        <v>1.0214125000000001</v>
      </c>
      <c r="BE41" s="45">
        <f t="shared" ref="BE41:BE48" si="131">AK41*10%</f>
        <v>0.47325000000000012</v>
      </c>
    </row>
    <row r="42" spans="1:59" outlineLevel="1">
      <c r="A42" s="37" t="s">
        <v>186</v>
      </c>
      <c r="B42" s="43" t="s">
        <v>197</v>
      </c>
      <c r="C42" s="45">
        <v>1</v>
      </c>
      <c r="D42" s="45">
        <f t="shared" si="104"/>
        <v>140.71183200000002</v>
      </c>
      <c r="E42" s="45">
        <v>2.67</v>
      </c>
      <c r="F42" s="45">
        <f t="shared" si="86"/>
        <v>1.28</v>
      </c>
      <c r="G42" s="45">
        <v>0.25</v>
      </c>
      <c r="H42" s="45">
        <v>0.3</v>
      </c>
      <c r="I42" s="45"/>
      <c r="J42" s="45"/>
      <c r="K42" s="45"/>
      <c r="L42" s="45">
        <f t="shared" si="114"/>
        <v>0.73</v>
      </c>
      <c r="M42" s="45">
        <f t="shared" si="115"/>
        <v>0</v>
      </c>
      <c r="N42" s="45"/>
      <c r="O42" s="45">
        <f t="shared" si="116"/>
        <v>0</v>
      </c>
      <c r="P42" s="45"/>
      <c r="Q42" s="45">
        <f t="shared" si="117"/>
        <v>0</v>
      </c>
      <c r="R42" s="45"/>
      <c r="S42" s="45">
        <f t="shared" si="118"/>
        <v>0</v>
      </c>
      <c r="T42" s="45">
        <f t="shared" si="119"/>
        <v>0</v>
      </c>
      <c r="U42" s="45"/>
      <c r="V42" s="45">
        <f t="shared" si="120"/>
        <v>0</v>
      </c>
      <c r="W42" s="45"/>
      <c r="X42" s="45">
        <f t="shared" si="106"/>
        <v>0.59859999999999991</v>
      </c>
      <c r="Y42" s="45">
        <f t="shared" si="121"/>
        <v>0.26700000000000002</v>
      </c>
      <c r="Z42" s="45">
        <f t="shared" si="107"/>
        <v>10.643724000000001</v>
      </c>
      <c r="AA42" s="45">
        <f t="shared" si="94"/>
        <v>63.862344000000007</v>
      </c>
      <c r="AB42" s="45">
        <v>1</v>
      </c>
      <c r="AC42" s="45">
        <v>1</v>
      </c>
      <c r="AD42" s="45">
        <f t="shared" si="122"/>
        <v>140.71183199999999</v>
      </c>
      <c r="AE42" s="45">
        <f t="shared" si="108"/>
        <v>78.017399999999995</v>
      </c>
      <c r="AF42" s="45">
        <f t="shared" si="109"/>
        <v>37.401600000000002</v>
      </c>
      <c r="AG42" s="45">
        <f t="shared" si="110"/>
        <v>17.491091999999998</v>
      </c>
      <c r="AH42" s="45">
        <f t="shared" si="111"/>
        <v>7.8017400000000006</v>
      </c>
      <c r="AI42" s="45">
        <v>1</v>
      </c>
      <c r="AJ42" s="45">
        <f t="shared" si="112"/>
        <v>161.78084999999999</v>
      </c>
      <c r="AK42" s="45">
        <v>3</v>
      </c>
      <c r="AL42" s="45">
        <f t="shared" si="123"/>
        <v>1.3625</v>
      </c>
      <c r="AM42" s="45">
        <v>0.25</v>
      </c>
      <c r="AN42" s="45">
        <v>0.3</v>
      </c>
      <c r="AO42" s="45"/>
      <c r="AP42" s="45"/>
      <c r="AQ42" s="45"/>
      <c r="AR42" s="45">
        <f t="shared" si="124"/>
        <v>0.8125</v>
      </c>
      <c r="AS42" s="45">
        <f t="shared" si="125"/>
        <v>0</v>
      </c>
      <c r="AT42" s="45"/>
      <c r="AU42" s="45">
        <f t="shared" si="126"/>
        <v>0</v>
      </c>
      <c r="AV42" s="45"/>
      <c r="AW42" s="45">
        <f t="shared" si="127"/>
        <v>0</v>
      </c>
      <c r="AX42" s="45"/>
      <c r="AY42" s="45">
        <f t="shared" si="128"/>
        <v>0</v>
      </c>
      <c r="AZ42" s="45">
        <f t="shared" si="129"/>
        <v>0</v>
      </c>
      <c r="BA42" s="45"/>
      <c r="BB42" s="45">
        <f t="shared" si="130"/>
        <v>0</v>
      </c>
      <c r="BC42" s="45"/>
      <c r="BD42" s="45">
        <f t="shared" si="113"/>
        <v>0.66625000000000001</v>
      </c>
      <c r="BE42" s="45">
        <f t="shared" si="131"/>
        <v>0.30000000000000004</v>
      </c>
    </row>
    <row r="43" spans="1:59" outlineLevel="1">
      <c r="A43" s="37" t="s">
        <v>187</v>
      </c>
      <c r="B43" s="43" t="s">
        <v>198</v>
      </c>
      <c r="C43" s="45">
        <v>1</v>
      </c>
      <c r="D43" s="45">
        <f t="shared" si="104"/>
        <v>185.69456099999996</v>
      </c>
      <c r="E43" s="45">
        <v>3.66</v>
      </c>
      <c r="F43" s="45">
        <f t="shared" si="86"/>
        <v>1.5275000000000001</v>
      </c>
      <c r="G43" s="45">
        <v>0.25</v>
      </c>
      <c r="H43" s="45">
        <v>0.3</v>
      </c>
      <c r="I43" s="45"/>
      <c r="J43" s="45"/>
      <c r="K43" s="45"/>
      <c r="L43" s="45">
        <f t="shared" si="114"/>
        <v>0.97750000000000004</v>
      </c>
      <c r="M43" s="45">
        <f t="shared" si="115"/>
        <v>0</v>
      </c>
      <c r="N43" s="45"/>
      <c r="O43" s="45">
        <f t="shared" si="116"/>
        <v>0</v>
      </c>
      <c r="P43" s="45"/>
      <c r="Q43" s="45">
        <f t="shared" si="117"/>
        <v>0</v>
      </c>
      <c r="R43" s="45"/>
      <c r="S43" s="45">
        <f t="shared" si="118"/>
        <v>0</v>
      </c>
      <c r="T43" s="45">
        <f t="shared" si="119"/>
        <v>0</v>
      </c>
      <c r="U43" s="45"/>
      <c r="V43" s="45">
        <f t="shared" si="120"/>
        <v>0</v>
      </c>
      <c r="W43" s="45"/>
      <c r="X43" s="45">
        <f t="shared" si="106"/>
        <v>0.80154999999999998</v>
      </c>
      <c r="Y43" s="45">
        <f t="shared" si="121"/>
        <v>0.36600000000000005</v>
      </c>
      <c r="Z43" s="45">
        <f t="shared" si="107"/>
        <v>14.014376999999998</v>
      </c>
      <c r="AA43" s="45">
        <f t="shared" si="94"/>
        <v>84.086261999999991</v>
      </c>
      <c r="AB43" s="45">
        <v>1</v>
      </c>
      <c r="AC43" s="45">
        <v>1</v>
      </c>
      <c r="AD43" s="45">
        <f t="shared" si="122"/>
        <v>185.69456100000002</v>
      </c>
      <c r="AE43" s="45">
        <f t="shared" si="108"/>
        <v>106.9452</v>
      </c>
      <c r="AF43" s="45">
        <f t="shared" si="109"/>
        <v>44.63355</v>
      </c>
      <c r="AG43" s="45">
        <f t="shared" si="110"/>
        <v>23.421291</v>
      </c>
      <c r="AH43" s="45">
        <f t="shared" si="111"/>
        <v>10.694520000000001</v>
      </c>
      <c r="AI43" s="45">
        <v>1</v>
      </c>
      <c r="AJ43" s="45">
        <f t="shared" si="112"/>
        <v>192.93931799999996</v>
      </c>
      <c r="AK43" s="45">
        <v>3.66</v>
      </c>
      <c r="AL43" s="45">
        <f t="shared" si="123"/>
        <v>1.5275000000000001</v>
      </c>
      <c r="AM43" s="45">
        <v>0.25</v>
      </c>
      <c r="AN43" s="45">
        <v>0.3</v>
      </c>
      <c r="AO43" s="45"/>
      <c r="AP43" s="45"/>
      <c r="AQ43" s="45"/>
      <c r="AR43" s="45">
        <f t="shared" si="124"/>
        <v>0.97750000000000004</v>
      </c>
      <c r="AS43" s="45">
        <f t="shared" si="125"/>
        <v>0</v>
      </c>
      <c r="AT43" s="45"/>
      <c r="AU43" s="45">
        <f t="shared" si="126"/>
        <v>0</v>
      </c>
      <c r="AV43" s="45"/>
      <c r="AW43" s="45">
        <f t="shared" si="127"/>
        <v>0</v>
      </c>
      <c r="AX43" s="45"/>
      <c r="AY43" s="45">
        <f t="shared" si="128"/>
        <v>0</v>
      </c>
      <c r="AZ43" s="45">
        <f t="shared" si="129"/>
        <v>0</v>
      </c>
      <c r="BA43" s="45"/>
      <c r="BB43" s="45">
        <f t="shared" si="130"/>
        <v>0</v>
      </c>
      <c r="BC43" s="45"/>
      <c r="BD43" s="45">
        <f t="shared" si="113"/>
        <v>0.80154999999999998</v>
      </c>
      <c r="BE43" s="45">
        <f t="shared" si="131"/>
        <v>0.36600000000000005</v>
      </c>
    </row>
    <row r="44" spans="1:59" ht="27.95" outlineLevel="1">
      <c r="A44" s="37" t="s">
        <v>188</v>
      </c>
      <c r="B44" s="43" t="s">
        <v>199</v>
      </c>
      <c r="C44" s="45">
        <v>1</v>
      </c>
      <c r="D44" s="45">
        <f t="shared" si="104"/>
        <v>205.05427200000003</v>
      </c>
      <c r="E44" s="45">
        <v>4.32</v>
      </c>
      <c r="F44" s="45">
        <f t="shared" si="86"/>
        <v>1.3800000000000001</v>
      </c>
      <c r="G44" s="45"/>
      <c r="H44" s="45">
        <v>0.3</v>
      </c>
      <c r="I44" s="45"/>
      <c r="J44" s="45"/>
      <c r="K44" s="45"/>
      <c r="L44" s="45">
        <f t="shared" si="114"/>
        <v>1.08</v>
      </c>
      <c r="M44" s="45">
        <f t="shared" si="115"/>
        <v>0</v>
      </c>
      <c r="N44" s="45"/>
      <c r="O44" s="45">
        <f t="shared" si="116"/>
        <v>0</v>
      </c>
      <c r="P44" s="45"/>
      <c r="Q44" s="45">
        <f t="shared" si="117"/>
        <v>0</v>
      </c>
      <c r="R44" s="45"/>
      <c r="S44" s="45">
        <f t="shared" si="118"/>
        <v>0</v>
      </c>
      <c r="T44" s="45">
        <f t="shared" si="119"/>
        <v>0</v>
      </c>
      <c r="U44" s="45"/>
      <c r="V44" s="45">
        <f t="shared" si="120"/>
        <v>0</v>
      </c>
      <c r="W44" s="45"/>
      <c r="X44" s="45">
        <f t="shared" si="106"/>
        <v>0.88560000000000005</v>
      </c>
      <c r="Y44" s="45">
        <f t="shared" si="121"/>
        <v>0.43200000000000005</v>
      </c>
      <c r="Z44" s="45">
        <f t="shared" si="107"/>
        <v>15.410304</v>
      </c>
      <c r="AA44" s="45">
        <f t="shared" si="94"/>
        <v>92.461824000000007</v>
      </c>
      <c r="AB44" s="45">
        <v>1</v>
      </c>
      <c r="AC44" s="45">
        <v>1</v>
      </c>
      <c r="AD44" s="45">
        <f t="shared" si="122"/>
        <v>205.054272</v>
      </c>
      <c r="AE44" s="45">
        <f t="shared" si="108"/>
        <v>126.2304</v>
      </c>
      <c r="AF44" s="45">
        <f t="shared" si="109"/>
        <v>40.323599999999999</v>
      </c>
      <c r="AG44" s="45">
        <f t="shared" si="110"/>
        <v>25.877231999999999</v>
      </c>
      <c r="AH44" s="45">
        <f t="shared" si="111"/>
        <v>12.623040000000001</v>
      </c>
      <c r="AI44" s="45">
        <v>1</v>
      </c>
      <c r="AJ44" s="45">
        <f t="shared" si="112"/>
        <v>224.73876150000001</v>
      </c>
      <c r="AK44" s="45">
        <f>(4.32*3+4.65*9)/12</f>
        <v>4.5674999999999999</v>
      </c>
      <c r="AL44" s="45">
        <f t="shared" si="123"/>
        <v>1.441875</v>
      </c>
      <c r="AM44" s="45"/>
      <c r="AN44" s="45">
        <v>0.3</v>
      </c>
      <c r="AO44" s="45"/>
      <c r="AP44" s="45"/>
      <c r="AQ44" s="45"/>
      <c r="AR44" s="45">
        <f t="shared" si="124"/>
        <v>1.141875</v>
      </c>
      <c r="AS44" s="45">
        <f t="shared" si="125"/>
        <v>0</v>
      </c>
      <c r="AT44" s="45"/>
      <c r="AU44" s="45">
        <f t="shared" si="126"/>
        <v>0</v>
      </c>
      <c r="AV44" s="45"/>
      <c r="AW44" s="45">
        <f t="shared" si="127"/>
        <v>0</v>
      </c>
      <c r="AX44" s="45"/>
      <c r="AY44" s="45">
        <f t="shared" si="128"/>
        <v>0</v>
      </c>
      <c r="AZ44" s="45">
        <f t="shared" si="129"/>
        <v>0</v>
      </c>
      <c r="BA44" s="45"/>
      <c r="BB44" s="45">
        <f t="shared" si="130"/>
        <v>0</v>
      </c>
      <c r="BC44" s="45"/>
      <c r="BD44" s="45">
        <f t="shared" si="113"/>
        <v>0.93633749999999993</v>
      </c>
      <c r="BE44" s="45">
        <f t="shared" si="131"/>
        <v>0.45674999999999999</v>
      </c>
    </row>
    <row r="45" spans="1:59" ht="31.6" customHeight="1" outlineLevel="1">
      <c r="A45" s="37" t="s">
        <v>189</v>
      </c>
      <c r="B45" s="43" t="s">
        <v>200</v>
      </c>
      <c r="C45" s="45">
        <v>1</v>
      </c>
      <c r="D45" s="45">
        <f t="shared" si="104"/>
        <v>160.07154299999999</v>
      </c>
      <c r="E45" s="45">
        <v>3.33</v>
      </c>
      <c r="F45" s="45">
        <f t="shared" si="86"/>
        <v>1.1325000000000001</v>
      </c>
      <c r="G45" s="45"/>
      <c r="H45" s="45">
        <v>0.3</v>
      </c>
      <c r="I45" s="45"/>
      <c r="J45" s="45"/>
      <c r="K45" s="45"/>
      <c r="L45" s="45">
        <f t="shared" si="114"/>
        <v>0.83250000000000002</v>
      </c>
      <c r="M45" s="45">
        <f t="shared" si="115"/>
        <v>0</v>
      </c>
      <c r="N45" s="45"/>
      <c r="O45" s="45">
        <f t="shared" si="116"/>
        <v>0</v>
      </c>
      <c r="P45" s="45"/>
      <c r="Q45" s="45">
        <f t="shared" si="117"/>
        <v>0</v>
      </c>
      <c r="R45" s="45"/>
      <c r="S45" s="45">
        <f t="shared" si="118"/>
        <v>0</v>
      </c>
      <c r="T45" s="45">
        <f t="shared" si="119"/>
        <v>0</v>
      </c>
      <c r="U45" s="45"/>
      <c r="V45" s="45">
        <f t="shared" si="120"/>
        <v>0</v>
      </c>
      <c r="W45" s="45"/>
      <c r="X45" s="45">
        <f t="shared" si="106"/>
        <v>0.68264999999999998</v>
      </c>
      <c r="Y45" s="45">
        <f t="shared" si="121"/>
        <v>0.33300000000000002</v>
      </c>
      <c r="Z45" s="45">
        <f t="shared" si="107"/>
        <v>12.039650999999999</v>
      </c>
      <c r="AA45" s="45">
        <f t="shared" si="94"/>
        <v>72.237905999999995</v>
      </c>
      <c r="AB45" s="45">
        <v>1</v>
      </c>
      <c r="AC45" s="45">
        <v>1</v>
      </c>
      <c r="AD45" s="45">
        <f t="shared" si="122"/>
        <v>160.07154299999999</v>
      </c>
      <c r="AE45" s="45">
        <f t="shared" si="108"/>
        <v>97.302599999999998</v>
      </c>
      <c r="AF45" s="45">
        <f t="shared" si="109"/>
        <v>33.091650000000001</v>
      </c>
      <c r="AG45" s="45">
        <f t="shared" si="110"/>
        <v>19.947032999999998</v>
      </c>
      <c r="AH45" s="45">
        <f t="shared" si="111"/>
        <v>9.7302599999999995</v>
      </c>
      <c r="AI45" s="45">
        <v>1</v>
      </c>
      <c r="AJ45" s="45">
        <f t="shared" si="112"/>
        <v>166.31663399999999</v>
      </c>
      <c r="AK45" s="45">
        <v>3.33</v>
      </c>
      <c r="AL45" s="45">
        <f t="shared" si="123"/>
        <v>1.1325000000000001</v>
      </c>
      <c r="AM45" s="45"/>
      <c r="AN45" s="45">
        <v>0.3</v>
      </c>
      <c r="AO45" s="45"/>
      <c r="AP45" s="45"/>
      <c r="AQ45" s="45"/>
      <c r="AR45" s="45">
        <f t="shared" si="124"/>
        <v>0.83250000000000002</v>
      </c>
      <c r="AS45" s="45">
        <f t="shared" si="125"/>
        <v>0</v>
      </c>
      <c r="AT45" s="45"/>
      <c r="AU45" s="45">
        <f t="shared" si="126"/>
        <v>0</v>
      </c>
      <c r="AV45" s="45"/>
      <c r="AW45" s="45">
        <f t="shared" si="127"/>
        <v>0</v>
      </c>
      <c r="AX45" s="45"/>
      <c r="AY45" s="45">
        <f t="shared" si="128"/>
        <v>0</v>
      </c>
      <c r="AZ45" s="45">
        <f t="shared" si="129"/>
        <v>0</v>
      </c>
      <c r="BA45" s="45"/>
      <c r="BB45" s="45">
        <f t="shared" si="130"/>
        <v>0</v>
      </c>
      <c r="BC45" s="45"/>
      <c r="BD45" s="45">
        <f t="shared" si="113"/>
        <v>0.68264999999999998</v>
      </c>
      <c r="BE45" s="45">
        <f t="shared" si="131"/>
        <v>0.33300000000000002</v>
      </c>
    </row>
    <row r="46" spans="1:59" ht="27.95" outlineLevel="1">
      <c r="A46" s="37" t="s">
        <v>190</v>
      </c>
      <c r="B46" s="43" t="s">
        <v>201</v>
      </c>
      <c r="C46" s="45">
        <v>1</v>
      </c>
      <c r="D46" s="45">
        <f t="shared" si="104"/>
        <v>145.07729999999998</v>
      </c>
      <c r="E46" s="45">
        <v>3</v>
      </c>
      <c r="F46" s="45">
        <f t="shared" si="86"/>
        <v>1.05</v>
      </c>
      <c r="G46" s="45"/>
      <c r="H46" s="45">
        <v>0.3</v>
      </c>
      <c r="I46" s="45"/>
      <c r="J46" s="45"/>
      <c r="K46" s="45"/>
      <c r="L46" s="45">
        <f t="shared" si="114"/>
        <v>0.75</v>
      </c>
      <c r="M46" s="45">
        <f t="shared" si="115"/>
        <v>0</v>
      </c>
      <c r="N46" s="45"/>
      <c r="O46" s="45">
        <f t="shared" si="116"/>
        <v>0</v>
      </c>
      <c r="P46" s="45"/>
      <c r="Q46" s="45">
        <f t="shared" si="117"/>
        <v>0</v>
      </c>
      <c r="R46" s="45"/>
      <c r="S46" s="45">
        <f t="shared" si="118"/>
        <v>0</v>
      </c>
      <c r="T46" s="45">
        <f t="shared" si="119"/>
        <v>0</v>
      </c>
      <c r="U46" s="45"/>
      <c r="V46" s="45">
        <f t="shared" si="120"/>
        <v>0</v>
      </c>
      <c r="W46" s="45"/>
      <c r="X46" s="45">
        <f t="shared" si="106"/>
        <v>0.61499999999999999</v>
      </c>
      <c r="Y46" s="45">
        <f t="shared" si="121"/>
        <v>0.30000000000000004</v>
      </c>
      <c r="Z46" s="45">
        <f t="shared" si="107"/>
        <v>10.9161</v>
      </c>
      <c r="AA46" s="45">
        <f t="shared" si="94"/>
        <v>65.496600000000001</v>
      </c>
      <c r="AB46" s="45">
        <v>1</v>
      </c>
      <c r="AC46" s="45">
        <v>1</v>
      </c>
      <c r="AD46" s="45">
        <f t="shared" si="122"/>
        <v>145.07729999999998</v>
      </c>
      <c r="AE46" s="45">
        <f t="shared" si="108"/>
        <v>87.66</v>
      </c>
      <c r="AF46" s="45">
        <f t="shared" si="109"/>
        <v>30.681000000000001</v>
      </c>
      <c r="AG46" s="45">
        <f t="shared" si="110"/>
        <v>17.970299999999998</v>
      </c>
      <c r="AH46" s="45">
        <f t="shared" si="111"/>
        <v>8.7660000000000018</v>
      </c>
      <c r="AI46" s="45">
        <v>1</v>
      </c>
      <c r="AJ46" s="45">
        <f t="shared" si="112"/>
        <v>157.22874749999997</v>
      </c>
      <c r="AK46" s="45">
        <f>(3*7+3.33*5)/12</f>
        <v>3.1374999999999997</v>
      </c>
      <c r="AL46" s="45">
        <f t="shared" si="123"/>
        <v>1.0843749999999999</v>
      </c>
      <c r="AM46" s="45"/>
      <c r="AN46" s="45">
        <v>0.3</v>
      </c>
      <c r="AO46" s="45"/>
      <c r="AP46" s="45"/>
      <c r="AQ46" s="45"/>
      <c r="AR46" s="45">
        <f t="shared" si="124"/>
        <v>0.78437499999999993</v>
      </c>
      <c r="AS46" s="45">
        <f t="shared" si="125"/>
        <v>0</v>
      </c>
      <c r="AT46" s="45"/>
      <c r="AU46" s="45">
        <f t="shared" si="126"/>
        <v>0</v>
      </c>
      <c r="AV46" s="45"/>
      <c r="AW46" s="45">
        <f t="shared" si="127"/>
        <v>0</v>
      </c>
      <c r="AX46" s="45"/>
      <c r="AY46" s="45">
        <f t="shared" si="128"/>
        <v>0</v>
      </c>
      <c r="AZ46" s="45">
        <f t="shared" si="129"/>
        <v>0</v>
      </c>
      <c r="BA46" s="45"/>
      <c r="BB46" s="45">
        <f t="shared" si="130"/>
        <v>0</v>
      </c>
      <c r="BC46" s="45"/>
      <c r="BD46" s="45">
        <f t="shared" si="113"/>
        <v>0.64318749999999991</v>
      </c>
      <c r="BE46" s="45">
        <f t="shared" si="131"/>
        <v>0.31374999999999997</v>
      </c>
    </row>
    <row r="47" spans="1:59" outlineLevel="1">
      <c r="A47" s="37" t="s">
        <v>191</v>
      </c>
      <c r="B47" s="43" t="s">
        <v>202</v>
      </c>
      <c r="C47" s="45">
        <v>1</v>
      </c>
      <c r="D47" s="45">
        <f t="shared" si="104"/>
        <v>160.07154299999999</v>
      </c>
      <c r="E47" s="45">
        <v>3.33</v>
      </c>
      <c r="F47" s="45">
        <f t="shared" si="86"/>
        <v>1.1325000000000001</v>
      </c>
      <c r="G47" s="45"/>
      <c r="H47" s="45">
        <v>0.3</v>
      </c>
      <c r="I47" s="45"/>
      <c r="J47" s="45"/>
      <c r="K47" s="45"/>
      <c r="L47" s="45">
        <f t="shared" si="114"/>
        <v>0.83250000000000002</v>
      </c>
      <c r="M47" s="45">
        <f t="shared" si="115"/>
        <v>0</v>
      </c>
      <c r="N47" s="45"/>
      <c r="O47" s="45">
        <f t="shared" si="116"/>
        <v>0</v>
      </c>
      <c r="P47" s="45"/>
      <c r="Q47" s="45">
        <f t="shared" si="117"/>
        <v>0</v>
      </c>
      <c r="R47" s="45"/>
      <c r="S47" s="45">
        <f t="shared" si="118"/>
        <v>0</v>
      </c>
      <c r="T47" s="45">
        <f t="shared" si="119"/>
        <v>0</v>
      </c>
      <c r="U47" s="45"/>
      <c r="V47" s="45">
        <f t="shared" si="120"/>
        <v>0</v>
      </c>
      <c r="W47" s="45"/>
      <c r="X47" s="45">
        <f t="shared" si="106"/>
        <v>0.68264999999999998</v>
      </c>
      <c r="Y47" s="45">
        <f t="shared" si="121"/>
        <v>0.33300000000000002</v>
      </c>
      <c r="Z47" s="45">
        <f t="shared" si="107"/>
        <v>12.039650999999999</v>
      </c>
      <c r="AA47" s="45">
        <f t="shared" si="94"/>
        <v>72.237905999999995</v>
      </c>
      <c r="AB47" s="45">
        <v>1</v>
      </c>
      <c r="AC47" s="45">
        <v>1</v>
      </c>
      <c r="AD47" s="45">
        <f t="shared" si="122"/>
        <v>160.07154299999999</v>
      </c>
      <c r="AE47" s="45">
        <f t="shared" si="108"/>
        <v>97.302599999999998</v>
      </c>
      <c r="AF47" s="45">
        <f t="shared" si="109"/>
        <v>33.091650000000001</v>
      </c>
      <c r="AG47" s="45">
        <f t="shared" si="110"/>
        <v>19.947032999999998</v>
      </c>
      <c r="AH47" s="45">
        <f t="shared" si="111"/>
        <v>9.7302599999999995</v>
      </c>
      <c r="AI47" s="45">
        <v>1</v>
      </c>
      <c r="AJ47" s="45">
        <f t="shared" si="112"/>
        <v>181.89586799999998</v>
      </c>
      <c r="AK47" s="45">
        <v>3.66</v>
      </c>
      <c r="AL47" s="45">
        <f t="shared" si="123"/>
        <v>1.2150000000000001</v>
      </c>
      <c r="AM47" s="45"/>
      <c r="AN47" s="45">
        <v>0.3</v>
      </c>
      <c r="AO47" s="45"/>
      <c r="AP47" s="45"/>
      <c r="AQ47" s="45"/>
      <c r="AR47" s="45">
        <f t="shared" si="124"/>
        <v>0.91500000000000004</v>
      </c>
      <c r="AS47" s="45">
        <f t="shared" si="125"/>
        <v>0</v>
      </c>
      <c r="AT47" s="45"/>
      <c r="AU47" s="45">
        <f t="shared" si="126"/>
        <v>0</v>
      </c>
      <c r="AV47" s="45"/>
      <c r="AW47" s="45">
        <f t="shared" si="127"/>
        <v>0</v>
      </c>
      <c r="AX47" s="45"/>
      <c r="AY47" s="45">
        <f t="shared" si="128"/>
        <v>0</v>
      </c>
      <c r="AZ47" s="45">
        <f t="shared" si="129"/>
        <v>0</v>
      </c>
      <c r="BA47" s="45"/>
      <c r="BB47" s="45">
        <f t="shared" si="130"/>
        <v>0</v>
      </c>
      <c r="BC47" s="45"/>
      <c r="BD47" s="45">
        <f t="shared" si="113"/>
        <v>0.75029999999999997</v>
      </c>
      <c r="BE47" s="45">
        <f t="shared" si="131"/>
        <v>0.36600000000000005</v>
      </c>
    </row>
    <row r="48" spans="1:59" outlineLevel="1">
      <c r="A48" s="37" t="s">
        <v>192</v>
      </c>
      <c r="B48" s="43" t="s">
        <v>203</v>
      </c>
      <c r="C48" s="45">
        <v>1</v>
      </c>
      <c r="D48" s="45">
        <f t="shared" si="104"/>
        <v>130.083057</v>
      </c>
      <c r="E48" s="45">
        <v>2.67</v>
      </c>
      <c r="F48" s="45">
        <f t="shared" si="86"/>
        <v>0.96750000000000003</v>
      </c>
      <c r="G48" s="45"/>
      <c r="H48" s="45">
        <v>0.3</v>
      </c>
      <c r="I48" s="45"/>
      <c r="J48" s="45"/>
      <c r="K48" s="45"/>
      <c r="L48" s="45">
        <f t="shared" si="114"/>
        <v>0.66749999999999998</v>
      </c>
      <c r="M48" s="45">
        <f t="shared" si="115"/>
        <v>0</v>
      </c>
      <c r="N48" s="45"/>
      <c r="O48" s="45">
        <f t="shared" si="116"/>
        <v>0</v>
      </c>
      <c r="P48" s="45"/>
      <c r="Q48" s="45">
        <f t="shared" si="117"/>
        <v>0</v>
      </c>
      <c r="R48" s="45"/>
      <c r="S48" s="45">
        <f t="shared" si="118"/>
        <v>0</v>
      </c>
      <c r="T48" s="45">
        <f t="shared" si="119"/>
        <v>0</v>
      </c>
      <c r="U48" s="45"/>
      <c r="V48" s="45">
        <f t="shared" si="120"/>
        <v>0</v>
      </c>
      <c r="W48" s="45"/>
      <c r="X48" s="45">
        <f t="shared" si="106"/>
        <v>0.54735</v>
      </c>
      <c r="Y48" s="45">
        <f t="shared" si="121"/>
        <v>0.26700000000000002</v>
      </c>
      <c r="Z48" s="45">
        <f t="shared" si="107"/>
        <v>9.7925489999999993</v>
      </c>
      <c r="AA48" s="45">
        <f t="shared" si="94"/>
        <v>58.755293999999992</v>
      </c>
      <c r="AB48" s="45">
        <v>1</v>
      </c>
      <c r="AC48" s="45">
        <v>1</v>
      </c>
      <c r="AD48" s="45">
        <f t="shared" si="122"/>
        <v>130.083057</v>
      </c>
      <c r="AE48" s="45">
        <f t="shared" si="108"/>
        <v>78.017399999999995</v>
      </c>
      <c r="AF48" s="45">
        <f t="shared" si="109"/>
        <v>28.270350000000001</v>
      </c>
      <c r="AG48" s="45">
        <f t="shared" si="110"/>
        <v>15.993566999999999</v>
      </c>
      <c r="AH48" s="45">
        <f t="shared" si="111"/>
        <v>7.8017400000000006</v>
      </c>
      <c r="AI48" s="45">
        <v>1</v>
      </c>
      <c r="AJ48" s="45">
        <f t="shared" si="112"/>
        <v>145.54432199999999</v>
      </c>
      <c r="AK48" s="45">
        <f>(2.67*4+3*8)/12</f>
        <v>2.89</v>
      </c>
      <c r="AL48" s="45">
        <f t="shared" si="123"/>
        <v>1.0225</v>
      </c>
      <c r="AM48" s="45"/>
      <c r="AN48" s="45">
        <v>0.3</v>
      </c>
      <c r="AO48" s="45"/>
      <c r="AP48" s="45"/>
      <c r="AQ48" s="45"/>
      <c r="AR48" s="45">
        <f t="shared" si="124"/>
        <v>0.72250000000000003</v>
      </c>
      <c r="AS48" s="45">
        <f t="shared" si="125"/>
        <v>0</v>
      </c>
      <c r="AT48" s="45"/>
      <c r="AU48" s="45">
        <f t="shared" si="126"/>
        <v>0</v>
      </c>
      <c r="AV48" s="45"/>
      <c r="AW48" s="45">
        <f t="shared" si="127"/>
        <v>0</v>
      </c>
      <c r="AX48" s="45"/>
      <c r="AY48" s="45">
        <f t="shared" si="128"/>
        <v>0</v>
      </c>
      <c r="AZ48" s="45">
        <f t="shared" si="129"/>
        <v>0</v>
      </c>
      <c r="BA48" s="45"/>
      <c r="BB48" s="45">
        <f t="shared" si="130"/>
        <v>0</v>
      </c>
      <c r="BC48" s="45"/>
      <c r="BD48" s="45">
        <f t="shared" si="113"/>
        <v>0.59245000000000003</v>
      </c>
      <c r="BE48" s="45">
        <f t="shared" si="131"/>
        <v>0.28900000000000003</v>
      </c>
    </row>
    <row r="49" spans="1:59" ht="27.95" outlineLevel="1">
      <c r="A49" s="37" t="s">
        <v>193</v>
      </c>
      <c r="B49" s="43" t="s">
        <v>204</v>
      </c>
      <c r="C49" s="45">
        <v>1</v>
      </c>
      <c r="D49" s="45">
        <f t="shared" si="104"/>
        <v>108.25133399999999</v>
      </c>
      <c r="E49" s="45">
        <v>2.34</v>
      </c>
      <c r="F49" s="45">
        <f t="shared" si="86"/>
        <v>0.88500000000000001</v>
      </c>
      <c r="G49" s="45"/>
      <c r="H49" s="45">
        <v>0.3</v>
      </c>
      <c r="I49" s="45"/>
      <c r="J49" s="45"/>
      <c r="K49" s="45"/>
      <c r="L49" s="45">
        <f t="shared" si="114"/>
        <v>0.58499999999999996</v>
      </c>
      <c r="M49" s="45">
        <f t="shared" si="115"/>
        <v>0</v>
      </c>
      <c r="N49" s="45"/>
      <c r="O49" s="45">
        <f t="shared" si="116"/>
        <v>0</v>
      </c>
      <c r="P49" s="45"/>
      <c r="Q49" s="45">
        <f t="shared" si="117"/>
        <v>0</v>
      </c>
      <c r="R49" s="45"/>
      <c r="S49" s="45">
        <f t="shared" si="118"/>
        <v>0</v>
      </c>
      <c r="T49" s="45">
        <f t="shared" si="119"/>
        <v>0</v>
      </c>
      <c r="U49" s="45"/>
      <c r="V49" s="45">
        <f t="shared" si="120"/>
        <v>0</v>
      </c>
      <c r="W49" s="45"/>
      <c r="X49" s="45">
        <f t="shared" si="106"/>
        <v>0.47969999999999996</v>
      </c>
      <c r="Y49" s="45"/>
      <c r="Z49" s="45">
        <f t="shared" si="107"/>
        <v>8.6689979999999984</v>
      </c>
      <c r="AA49" s="45">
        <f t="shared" si="94"/>
        <v>52.013987999999991</v>
      </c>
      <c r="AB49" s="45">
        <v>1</v>
      </c>
      <c r="AC49" s="45"/>
      <c r="AD49" s="45">
        <f t="shared" ref="AD49" si="132">SUM(AE49:AH49)</f>
        <v>108.251334</v>
      </c>
      <c r="AE49" s="45">
        <f t="shared" ref="AE49" si="133">E49*(2.34*6+2.53*6)</f>
        <v>68.374799999999993</v>
      </c>
      <c r="AF49" s="45">
        <f t="shared" ref="AF49" si="134">F49*(2.34*6+2.53*6)</f>
        <v>25.8597</v>
      </c>
      <c r="AG49" s="45">
        <f t="shared" ref="AG49" si="135">X49*(2.34*6+2.53*6)</f>
        <v>14.016833999999998</v>
      </c>
      <c r="AH49" s="45">
        <f t="shared" ref="AH49" si="136">Y49*(2.34*6+2.53*6)</f>
        <v>0</v>
      </c>
      <c r="AI49" s="45">
        <v>1</v>
      </c>
      <c r="AJ49" s="45">
        <f t="shared" si="112"/>
        <v>112.47469199999998</v>
      </c>
      <c r="AK49" s="45">
        <v>2.34</v>
      </c>
      <c r="AL49" s="45">
        <f t="shared" si="123"/>
        <v>0.88500000000000001</v>
      </c>
      <c r="AM49" s="45"/>
      <c r="AN49" s="45">
        <v>0.3</v>
      </c>
      <c r="AO49" s="45"/>
      <c r="AP49" s="45"/>
      <c r="AQ49" s="45"/>
      <c r="AR49" s="45">
        <f t="shared" si="124"/>
        <v>0.58499999999999996</v>
      </c>
      <c r="AS49" s="45">
        <f t="shared" si="125"/>
        <v>0</v>
      </c>
      <c r="AT49" s="45"/>
      <c r="AU49" s="45">
        <f t="shared" si="126"/>
        <v>0</v>
      </c>
      <c r="AV49" s="45"/>
      <c r="AW49" s="45">
        <f t="shared" si="127"/>
        <v>0</v>
      </c>
      <c r="AX49" s="45"/>
      <c r="AY49" s="45">
        <f t="shared" si="128"/>
        <v>0</v>
      </c>
      <c r="AZ49" s="45">
        <f t="shared" si="129"/>
        <v>0</v>
      </c>
      <c r="BA49" s="45"/>
      <c r="BB49" s="45">
        <f t="shared" si="130"/>
        <v>0</v>
      </c>
      <c r="BC49" s="45"/>
      <c r="BD49" s="45">
        <f t="shared" si="113"/>
        <v>0.47969999999999996</v>
      </c>
      <c r="BE49" s="45"/>
    </row>
    <row r="50" spans="1:59" s="42" customFormat="1" ht="43.55">
      <c r="A50" s="39">
        <v>3</v>
      </c>
      <c r="B50" s="40" t="s">
        <v>169</v>
      </c>
      <c r="C50" s="41">
        <f>SUM(C51:C67)</f>
        <v>17</v>
      </c>
      <c r="D50" s="41">
        <f t="shared" ref="D50:BE50" si="137">SUM(D51:D67)</f>
        <v>4393.9579869999998</v>
      </c>
      <c r="E50" s="41">
        <f t="shared" si="137"/>
        <v>61.703333333333326</v>
      </c>
      <c r="F50" s="41">
        <f t="shared" si="137"/>
        <v>69.27816666666665</v>
      </c>
      <c r="G50" s="41">
        <f t="shared" si="137"/>
        <v>2.8</v>
      </c>
      <c r="H50" s="41">
        <f t="shared" si="137"/>
        <v>5.0999999999999988</v>
      </c>
      <c r="I50" s="41">
        <f t="shared" si="137"/>
        <v>0</v>
      </c>
      <c r="J50" s="41">
        <f t="shared" si="137"/>
        <v>0.1</v>
      </c>
      <c r="K50" s="41">
        <f t="shared" si="137"/>
        <v>0</v>
      </c>
      <c r="L50" s="41">
        <f t="shared" si="137"/>
        <v>16.125833333333333</v>
      </c>
      <c r="M50" s="41">
        <f t="shared" si="137"/>
        <v>0</v>
      </c>
      <c r="N50" s="41">
        <f t="shared" si="137"/>
        <v>0</v>
      </c>
      <c r="O50" s="41">
        <f t="shared" si="137"/>
        <v>0</v>
      </c>
      <c r="P50" s="41">
        <f t="shared" si="137"/>
        <v>0</v>
      </c>
      <c r="Q50" s="41">
        <f t="shared" si="137"/>
        <v>0</v>
      </c>
      <c r="R50" s="41">
        <f t="shared" si="137"/>
        <v>0</v>
      </c>
      <c r="S50" s="41">
        <f t="shared" si="137"/>
        <v>0</v>
      </c>
      <c r="T50" s="41">
        <f t="shared" si="137"/>
        <v>45.152333333333338</v>
      </c>
      <c r="U50" s="41">
        <f t="shared" si="137"/>
        <v>0</v>
      </c>
      <c r="V50" s="41">
        <f t="shared" si="137"/>
        <v>0</v>
      </c>
      <c r="W50" s="41">
        <f t="shared" si="137"/>
        <v>0</v>
      </c>
      <c r="X50" s="41">
        <f t="shared" si="137"/>
        <v>13.223183333333335</v>
      </c>
      <c r="Y50" s="41">
        <f t="shared" si="137"/>
        <v>6.1703333333333346</v>
      </c>
      <c r="Z50" s="41">
        <f>SUM(Z51:Z67)</f>
        <v>337.43895900000001</v>
      </c>
      <c r="AA50" s="41">
        <f t="shared" si="137"/>
        <v>2024.633754</v>
      </c>
      <c r="AB50" s="41">
        <f t="shared" si="137"/>
        <v>17</v>
      </c>
      <c r="AC50" s="41">
        <f t="shared" si="137"/>
        <v>17</v>
      </c>
      <c r="AD50" s="41">
        <f t="shared" si="137"/>
        <v>4393.9579869999998</v>
      </c>
      <c r="AE50" s="41">
        <f t="shared" si="137"/>
        <v>1802.9713999999997</v>
      </c>
      <c r="AF50" s="41">
        <f t="shared" si="137"/>
        <v>2024.3080299999995</v>
      </c>
      <c r="AG50" s="41">
        <f t="shared" si="137"/>
        <v>386.38141699999994</v>
      </c>
      <c r="AH50" s="41">
        <f t="shared" si="137"/>
        <v>180.29714000000001</v>
      </c>
      <c r="AI50" s="41">
        <f t="shared" si="137"/>
        <v>17</v>
      </c>
      <c r="AJ50" s="41">
        <f t="shared" si="137"/>
        <v>4658.2653479999999</v>
      </c>
      <c r="AK50" s="41">
        <f t="shared" si="137"/>
        <v>63.06</v>
      </c>
      <c r="AL50" s="41">
        <f t="shared" si="137"/>
        <v>70.567000000000007</v>
      </c>
      <c r="AM50" s="41">
        <f t="shared" si="137"/>
        <v>2.8</v>
      </c>
      <c r="AN50" s="41">
        <f t="shared" si="137"/>
        <v>5.0999999999999988</v>
      </c>
      <c r="AO50" s="41">
        <f t="shared" si="137"/>
        <v>0</v>
      </c>
      <c r="AP50" s="41">
        <f t="shared" si="137"/>
        <v>0.1</v>
      </c>
      <c r="AQ50" s="41">
        <f t="shared" si="137"/>
        <v>0</v>
      </c>
      <c r="AR50" s="41">
        <f t="shared" si="137"/>
        <v>16.465</v>
      </c>
      <c r="AS50" s="41">
        <f t="shared" si="137"/>
        <v>0</v>
      </c>
      <c r="AT50" s="41">
        <f t="shared" si="137"/>
        <v>0</v>
      </c>
      <c r="AU50" s="41">
        <f t="shared" si="137"/>
        <v>0</v>
      </c>
      <c r="AV50" s="41">
        <f t="shared" si="137"/>
        <v>0</v>
      </c>
      <c r="AW50" s="41">
        <f t="shared" si="137"/>
        <v>0</v>
      </c>
      <c r="AX50" s="41">
        <f t="shared" si="137"/>
        <v>0</v>
      </c>
      <c r="AY50" s="41">
        <f t="shared" si="137"/>
        <v>0</v>
      </c>
      <c r="AZ50" s="41">
        <f t="shared" si="137"/>
        <v>46.101999999999997</v>
      </c>
      <c r="BA50" s="41">
        <f t="shared" si="137"/>
        <v>0</v>
      </c>
      <c r="BB50" s="41">
        <f t="shared" si="137"/>
        <v>0</v>
      </c>
      <c r="BC50" s="41">
        <f t="shared" si="137"/>
        <v>0</v>
      </c>
      <c r="BD50" s="41">
        <f t="shared" si="137"/>
        <v>13.501299999999999</v>
      </c>
      <c r="BE50" s="41">
        <f t="shared" si="137"/>
        <v>6.306</v>
      </c>
    </row>
    <row r="51" spans="1:59" outlineLevel="1">
      <c r="A51" s="37" t="s">
        <v>355</v>
      </c>
      <c r="B51" s="43" t="s">
        <v>372</v>
      </c>
      <c r="C51" s="44">
        <v>1</v>
      </c>
      <c r="D51" s="45">
        <f t="shared" ref="D51:D52" si="138">(E51+F51+X51+Y51)*2.34*6+(E51+F51+X51+Y51)*2.53*6</f>
        <v>288.65999699999998</v>
      </c>
      <c r="E51" s="37">
        <f>(3.66*8+3.99*4)/12</f>
        <v>3.77</v>
      </c>
      <c r="F51" s="45">
        <f t="shared" ref="F51:F52" si="139">SUM(G51:M51)+O51+Q51+S51+T51+V51+W51</f>
        <v>4.8564999999999996</v>
      </c>
      <c r="G51" s="45">
        <v>0.5</v>
      </c>
      <c r="H51" s="45">
        <v>0.3</v>
      </c>
      <c r="I51" s="45"/>
      <c r="J51" s="45"/>
      <c r="K51" s="45"/>
      <c r="L51" s="45">
        <f t="shared" ref="L51:L52" si="140">(E51+G51+O51)*25%</f>
        <v>1.0674999999999999</v>
      </c>
      <c r="M51" s="45">
        <f t="shared" ref="M51:M52" si="141">(E51+G51+O51)*0%</f>
        <v>0</v>
      </c>
      <c r="N51" s="45"/>
      <c r="O51" s="45">
        <f t="shared" ref="O51:O52" si="142">N51*(E51+G51)</f>
        <v>0</v>
      </c>
      <c r="P51" s="45"/>
      <c r="Q51" s="45">
        <f t="shared" ref="Q51:Q52" si="143">(E51+G51+O51)*P51</f>
        <v>0</v>
      </c>
      <c r="R51" s="45"/>
      <c r="S51" s="45">
        <f t="shared" ref="S51:S52" si="144">(E51+G51+O51)*R51</f>
        <v>0</v>
      </c>
      <c r="T51" s="45">
        <f>(E51+G51+O51)*70%</f>
        <v>2.9889999999999994</v>
      </c>
      <c r="U51" s="45"/>
      <c r="V51" s="45">
        <f t="shared" ref="V51:V52" si="145">(E51+G51+O51)*U51%</f>
        <v>0</v>
      </c>
      <c r="W51" s="45"/>
      <c r="X51" s="45">
        <f t="shared" ref="X51:X52" si="146">(E51+G51+O51)*20.5%</f>
        <v>0.87534999999999985</v>
      </c>
      <c r="Y51" s="45">
        <f t="shared" ref="Y51:Y52" si="147">E51*10%</f>
        <v>0.377</v>
      </c>
      <c r="Z51" s="45">
        <f>(E51+F51+X51)*2.34</f>
        <v>22.234328999999995</v>
      </c>
      <c r="AA51" s="45">
        <f>Z51*6</f>
        <v>133.40597399999996</v>
      </c>
      <c r="AB51" s="45">
        <v>1</v>
      </c>
      <c r="AC51" s="45">
        <v>1</v>
      </c>
      <c r="AD51" s="45">
        <f t="shared" ref="AD51:AD52" si="148">SUM(AE51:AH51)</f>
        <v>288.65999699999998</v>
      </c>
      <c r="AE51" s="45">
        <f t="shared" ref="AE51:AE52" si="149">E51*(2.34*6+2.53*6)</f>
        <v>110.15939999999999</v>
      </c>
      <c r="AF51" s="45">
        <f t="shared" ref="AF51:AF52" si="150">F51*(2.34*6+2.53*6)</f>
        <v>141.90692999999999</v>
      </c>
      <c r="AG51" s="45">
        <f t="shared" ref="AG51:AG52" si="151">X51*(2.34*6+2.53*6)</f>
        <v>25.577726999999996</v>
      </c>
      <c r="AH51" s="45">
        <f t="shared" ref="AH51:AH52" si="152">Y51*(2.34*6+2.53*6)</f>
        <v>11.015940000000001</v>
      </c>
      <c r="AI51" s="45">
        <v>1</v>
      </c>
      <c r="AJ51" s="45">
        <f>(AK51+AL51+BD51+BE51)*2.53*12</f>
        <v>314.98348200000004</v>
      </c>
      <c r="AK51" s="37">
        <v>3.99</v>
      </c>
      <c r="AL51" s="45">
        <f t="shared" ref="AL51:AL52" si="153">SUM(AM51:AS51)+AU51+AW51+AY51+AZ51+BB51+BC51</f>
        <v>5.0655000000000001</v>
      </c>
      <c r="AM51" s="45">
        <v>0.5</v>
      </c>
      <c r="AN51" s="45">
        <v>0.3</v>
      </c>
      <c r="AO51" s="45"/>
      <c r="AP51" s="45"/>
      <c r="AQ51" s="45"/>
      <c r="AR51" s="45">
        <f t="shared" ref="AR51:AR52" si="154">(AK51+AM51+AU51)*25%</f>
        <v>1.1225000000000001</v>
      </c>
      <c r="AS51" s="45">
        <f t="shared" ref="AS51:AS52" si="155">(AK51+AM51+AU51)*0%</f>
        <v>0</v>
      </c>
      <c r="AT51" s="45"/>
      <c r="AU51" s="45">
        <f t="shared" ref="AU51:AU52" si="156">(AK51+AM51)*AT51</f>
        <v>0</v>
      </c>
      <c r="AV51" s="45"/>
      <c r="AW51" s="45">
        <f t="shared" ref="AW51:AW52" si="157">(AK51+AM51+AU51)*AV51</f>
        <v>0</v>
      </c>
      <c r="AX51" s="45"/>
      <c r="AY51" s="45">
        <f t="shared" ref="AY51:AY52" si="158">(AK51+AM51+AU51)*AX51</f>
        <v>0</v>
      </c>
      <c r="AZ51" s="45">
        <f>(AK51+AM51+AU51)*70%</f>
        <v>3.1429999999999998</v>
      </c>
      <c r="BA51" s="45"/>
      <c r="BB51" s="45">
        <f t="shared" ref="BB51:BB52" si="159">(AK51+AM51+AU51)*BA51</f>
        <v>0</v>
      </c>
      <c r="BC51" s="45"/>
      <c r="BD51" s="45">
        <f t="shared" ref="BD51:BD52" si="160">(AK51+AM51+AU51)*20.5%</f>
        <v>0.92044999999999999</v>
      </c>
      <c r="BE51" s="45">
        <f t="shared" ref="BE51:BE52" si="161">AK51*10%</f>
        <v>0.39900000000000002</v>
      </c>
      <c r="BG51" s="46"/>
    </row>
    <row r="52" spans="1:59" ht="14.25" customHeight="1" outlineLevel="1">
      <c r="A52" s="37" t="s">
        <v>356</v>
      </c>
      <c r="B52" s="43" t="s">
        <v>373</v>
      </c>
      <c r="C52" s="44">
        <v>1</v>
      </c>
      <c r="D52" s="45">
        <f t="shared" si="138"/>
        <v>281.1168540000001</v>
      </c>
      <c r="E52" s="37">
        <v>3.99</v>
      </c>
      <c r="F52" s="45">
        <f t="shared" si="139"/>
        <v>4.383</v>
      </c>
      <c r="G52" s="45">
        <v>0.15</v>
      </c>
      <c r="H52" s="45">
        <v>0.3</v>
      </c>
      <c r="I52" s="45"/>
      <c r="J52" s="45"/>
      <c r="K52" s="45"/>
      <c r="L52" s="45">
        <f t="shared" si="140"/>
        <v>1.0350000000000001</v>
      </c>
      <c r="M52" s="45">
        <f t="shared" si="141"/>
        <v>0</v>
      </c>
      <c r="N52" s="45"/>
      <c r="O52" s="45">
        <f t="shared" si="142"/>
        <v>0</v>
      </c>
      <c r="P52" s="45"/>
      <c r="Q52" s="45">
        <f t="shared" si="143"/>
        <v>0</v>
      </c>
      <c r="R52" s="45"/>
      <c r="S52" s="45">
        <f t="shared" si="144"/>
        <v>0</v>
      </c>
      <c r="T52" s="45">
        <f t="shared" ref="T52:T67" si="162">(E52+G52+O52)*70%</f>
        <v>2.8980000000000001</v>
      </c>
      <c r="U52" s="45"/>
      <c r="V52" s="45">
        <f t="shared" si="145"/>
        <v>0</v>
      </c>
      <c r="W52" s="45"/>
      <c r="X52" s="45">
        <f t="shared" si="146"/>
        <v>0.84870000000000012</v>
      </c>
      <c r="Y52" s="45">
        <f t="shared" si="147"/>
        <v>0.39900000000000002</v>
      </c>
      <c r="Z52" s="45">
        <f t="shared" ref="Z52" si="163">(E52+F52+X52)*2.34</f>
        <v>21.578778000000003</v>
      </c>
      <c r="AA52" s="45">
        <f t="shared" ref="AA52" si="164">Z52*6</f>
        <v>129.47266800000003</v>
      </c>
      <c r="AB52" s="45">
        <v>1</v>
      </c>
      <c r="AC52" s="45">
        <v>1</v>
      </c>
      <c r="AD52" s="45">
        <f t="shared" si="148"/>
        <v>281.11685399999999</v>
      </c>
      <c r="AE52" s="45">
        <f t="shared" si="149"/>
        <v>116.5878</v>
      </c>
      <c r="AF52" s="45">
        <f t="shared" si="150"/>
        <v>128.07126</v>
      </c>
      <c r="AG52" s="45">
        <f t="shared" si="151"/>
        <v>24.799014000000003</v>
      </c>
      <c r="AH52" s="45">
        <f t="shared" si="152"/>
        <v>11.65878</v>
      </c>
      <c r="AI52" s="45">
        <v>1</v>
      </c>
      <c r="AJ52" s="45">
        <f t="shared" ref="AJ52" si="165">(AK52+AL52+BD52+BE52)*2.53*12</f>
        <v>292.08445200000006</v>
      </c>
      <c r="AK52" s="37">
        <v>3.99</v>
      </c>
      <c r="AL52" s="45">
        <f t="shared" si="153"/>
        <v>4.383</v>
      </c>
      <c r="AM52" s="45">
        <v>0.15</v>
      </c>
      <c r="AN52" s="45">
        <v>0.3</v>
      </c>
      <c r="AO52" s="45"/>
      <c r="AP52" s="45"/>
      <c r="AQ52" s="45"/>
      <c r="AR52" s="45">
        <f t="shared" si="154"/>
        <v>1.0350000000000001</v>
      </c>
      <c r="AS52" s="45">
        <f t="shared" si="155"/>
        <v>0</v>
      </c>
      <c r="AT52" s="45"/>
      <c r="AU52" s="45">
        <f t="shared" si="156"/>
        <v>0</v>
      </c>
      <c r="AV52" s="45"/>
      <c r="AW52" s="45">
        <f t="shared" si="157"/>
        <v>0</v>
      </c>
      <c r="AX52" s="45"/>
      <c r="AY52" s="45">
        <f t="shared" si="158"/>
        <v>0</v>
      </c>
      <c r="AZ52" s="45">
        <f t="shared" ref="AZ52:AZ67" si="166">(AK52+AM52+AU52)*70%</f>
        <v>2.8980000000000001</v>
      </c>
      <c r="BA52" s="45"/>
      <c r="BB52" s="45">
        <f t="shared" si="159"/>
        <v>0</v>
      </c>
      <c r="BC52" s="45"/>
      <c r="BD52" s="45">
        <f t="shared" si="160"/>
        <v>0.84870000000000012</v>
      </c>
      <c r="BE52" s="45">
        <f t="shared" si="161"/>
        <v>0.39900000000000002</v>
      </c>
      <c r="BG52" s="46"/>
    </row>
    <row r="53" spans="1:59" ht="14.25" customHeight="1" outlineLevel="1">
      <c r="A53" s="37" t="s">
        <v>357</v>
      </c>
      <c r="B53" s="43" t="s">
        <v>374</v>
      </c>
      <c r="C53" s="44">
        <v>1</v>
      </c>
      <c r="D53" s="45">
        <f t="shared" ref="D53:D67" si="167">(E53+F53+X53+Y53)*2.34*6+(E53+F53+X53+Y53)*2.53*6</f>
        <v>266.62081199999994</v>
      </c>
      <c r="E53" s="37">
        <f>(3.66*8+3.99*4)/12</f>
        <v>3.77</v>
      </c>
      <c r="F53" s="45">
        <f t="shared" ref="F53:F67" si="168">SUM(G53:M53)+O53+Q53+S53+T53+V53+W53</f>
        <v>4.1739999999999995</v>
      </c>
      <c r="G53" s="45">
        <v>0.15</v>
      </c>
      <c r="H53" s="45">
        <v>0.3</v>
      </c>
      <c r="I53" s="45"/>
      <c r="J53" s="45"/>
      <c r="K53" s="45"/>
      <c r="L53" s="45">
        <f t="shared" ref="L53:L67" si="169">(E53+G53+O53)*25%</f>
        <v>0.98</v>
      </c>
      <c r="M53" s="45">
        <f t="shared" ref="M53:M67" si="170">(E53+G53+O53)*0%</f>
        <v>0</v>
      </c>
      <c r="N53" s="45"/>
      <c r="O53" s="45">
        <f t="shared" ref="O53:O67" si="171">N53*(E53+G53)</f>
        <v>0</v>
      </c>
      <c r="P53" s="45"/>
      <c r="Q53" s="45">
        <f t="shared" ref="Q53:Q67" si="172">(E53+G53+O53)*P53</f>
        <v>0</v>
      </c>
      <c r="R53" s="45"/>
      <c r="S53" s="45">
        <f t="shared" ref="S53:S67" si="173">(E53+G53+O53)*R53</f>
        <v>0</v>
      </c>
      <c r="T53" s="45">
        <f t="shared" si="162"/>
        <v>2.7439999999999998</v>
      </c>
      <c r="U53" s="45"/>
      <c r="V53" s="45">
        <f t="shared" ref="V53:V67" si="174">(E53+G53+O53)*U53%</f>
        <v>0</v>
      </c>
      <c r="W53" s="45"/>
      <c r="X53" s="45">
        <f t="shared" ref="X53:X67" si="175">(E53+G53+O53)*20.5%</f>
        <v>0.80359999999999998</v>
      </c>
      <c r="Y53" s="45">
        <f t="shared" ref="Y53:Y67" si="176">E53*10%</f>
        <v>0.377</v>
      </c>
      <c r="Z53" s="45">
        <f t="shared" ref="Z53:Z67" si="177">(E53+F53+X53)*2.34</f>
        <v>20.469383999999994</v>
      </c>
      <c r="AA53" s="45">
        <f t="shared" ref="AA53" si="178">Z53*6</f>
        <v>122.81630399999997</v>
      </c>
      <c r="AB53" s="45">
        <v>1</v>
      </c>
      <c r="AC53" s="45">
        <v>1</v>
      </c>
      <c r="AD53" s="45">
        <f t="shared" ref="AD53:AD67" si="179">SUM(AE53:AH53)</f>
        <v>266.620812</v>
      </c>
      <c r="AE53" s="45">
        <f t="shared" ref="AE53:AE67" si="180">E53*(2.34*6+2.53*6)</f>
        <v>110.15939999999999</v>
      </c>
      <c r="AF53" s="45">
        <f t="shared" ref="AF53:AF67" si="181">F53*(2.34*6+2.53*6)</f>
        <v>121.96427999999997</v>
      </c>
      <c r="AG53" s="45">
        <f t="shared" ref="AG53:AG67" si="182">X53*(2.34*6+2.53*6)</f>
        <v>23.481192</v>
      </c>
      <c r="AH53" s="45">
        <f t="shared" ref="AH53:AH67" si="183">Y53*(2.34*6+2.53*6)</f>
        <v>11.015940000000001</v>
      </c>
      <c r="AI53" s="45">
        <v>1</v>
      </c>
      <c r="AJ53" s="45">
        <f t="shared" ref="AJ53:AJ67" si="184">(AK53+AL53+BD53+BE53)*2.53*12</f>
        <v>292.08445200000006</v>
      </c>
      <c r="AK53" s="37">
        <f>3.99</f>
        <v>3.99</v>
      </c>
      <c r="AL53" s="45">
        <f t="shared" ref="AL53:AL67" si="185">SUM(AM53:AS53)+AU53+AW53+AY53+AZ53+BB53+BC53</f>
        <v>4.383</v>
      </c>
      <c r="AM53" s="45">
        <v>0.15</v>
      </c>
      <c r="AN53" s="45">
        <v>0.3</v>
      </c>
      <c r="AO53" s="45"/>
      <c r="AP53" s="45"/>
      <c r="AQ53" s="45"/>
      <c r="AR53" s="45">
        <f t="shared" ref="AR53:AR67" si="186">(AK53+AM53+AU53)*25%</f>
        <v>1.0350000000000001</v>
      </c>
      <c r="AS53" s="45">
        <f t="shared" ref="AS53:AS67" si="187">(AK53+AM53+AU53)*0%</f>
        <v>0</v>
      </c>
      <c r="AT53" s="45"/>
      <c r="AU53" s="45">
        <f t="shared" ref="AU53:AU67" si="188">(AK53+AM53)*AT53</f>
        <v>0</v>
      </c>
      <c r="AV53" s="45"/>
      <c r="AW53" s="45">
        <f t="shared" ref="AW53:AW67" si="189">(AK53+AM53+AU53)*AV53</f>
        <v>0</v>
      </c>
      <c r="AX53" s="45"/>
      <c r="AY53" s="45">
        <f t="shared" ref="AY53:AY67" si="190">(AK53+AM53+AU53)*AX53</f>
        <v>0</v>
      </c>
      <c r="AZ53" s="45">
        <f t="shared" si="166"/>
        <v>2.8980000000000001</v>
      </c>
      <c r="BA53" s="45"/>
      <c r="BB53" s="45">
        <f t="shared" ref="BB53:BB67" si="191">(AK53+AM53+AU53)*BA53</f>
        <v>0</v>
      </c>
      <c r="BC53" s="45"/>
      <c r="BD53" s="45">
        <f t="shared" ref="BD53:BD67" si="192">(AK53+AM53+AU53)*20.5%</f>
        <v>0.84870000000000012</v>
      </c>
      <c r="BE53" s="45">
        <f t="shared" ref="BE53:BE67" si="193">AK53*10%</f>
        <v>0.39900000000000002</v>
      </c>
      <c r="BG53" s="46"/>
    </row>
    <row r="54" spans="1:59" ht="14.25" customHeight="1" outlineLevel="1">
      <c r="A54" s="37" t="s">
        <v>358</v>
      </c>
      <c r="B54" s="124" t="s">
        <v>375</v>
      </c>
      <c r="C54" s="44">
        <v>1</v>
      </c>
      <c r="D54" s="45">
        <f t="shared" si="167"/>
        <v>260.79945750000002</v>
      </c>
      <c r="E54" s="37">
        <f>(3.66*6+3.99*6)/12</f>
        <v>3.8250000000000006</v>
      </c>
      <c r="F54" s="45">
        <f t="shared" si="168"/>
        <v>3.9337500000000003</v>
      </c>
      <c r="G54" s="45"/>
      <c r="H54" s="45">
        <v>0.3</v>
      </c>
      <c r="I54" s="45"/>
      <c r="J54" s="45"/>
      <c r="K54" s="45"/>
      <c r="L54" s="45">
        <f t="shared" si="169"/>
        <v>0.95625000000000016</v>
      </c>
      <c r="M54" s="45">
        <f t="shared" si="170"/>
        <v>0</v>
      </c>
      <c r="N54" s="45"/>
      <c r="O54" s="45">
        <f t="shared" si="171"/>
        <v>0</v>
      </c>
      <c r="P54" s="45"/>
      <c r="Q54" s="45">
        <f t="shared" si="172"/>
        <v>0</v>
      </c>
      <c r="R54" s="45"/>
      <c r="S54" s="45">
        <f t="shared" si="173"/>
        <v>0</v>
      </c>
      <c r="T54" s="45">
        <f t="shared" si="162"/>
        <v>2.6775000000000002</v>
      </c>
      <c r="U54" s="45"/>
      <c r="V54" s="45">
        <f t="shared" si="174"/>
        <v>0</v>
      </c>
      <c r="W54" s="45"/>
      <c r="X54" s="45">
        <f t="shared" si="175"/>
        <v>0.78412500000000007</v>
      </c>
      <c r="Y54" s="45">
        <f t="shared" si="176"/>
        <v>0.38250000000000006</v>
      </c>
      <c r="Z54" s="45">
        <f t="shared" si="177"/>
        <v>19.990327499999999</v>
      </c>
      <c r="AA54" s="45">
        <f t="shared" ref="AA54" si="194">Z54*6</f>
        <v>119.941965</v>
      </c>
      <c r="AB54" s="45">
        <v>1</v>
      </c>
      <c r="AC54" s="45">
        <v>1</v>
      </c>
      <c r="AD54" s="45">
        <f t="shared" si="179"/>
        <v>260.79945750000002</v>
      </c>
      <c r="AE54" s="45">
        <f t="shared" si="180"/>
        <v>111.76650000000001</v>
      </c>
      <c r="AF54" s="45">
        <f t="shared" si="181"/>
        <v>114.944175</v>
      </c>
      <c r="AG54" s="45">
        <f t="shared" si="182"/>
        <v>22.912132500000002</v>
      </c>
      <c r="AH54" s="45">
        <f t="shared" si="183"/>
        <v>11.176650000000002</v>
      </c>
      <c r="AI54" s="45">
        <v>1</v>
      </c>
      <c r="AJ54" s="45">
        <f t="shared" si="184"/>
        <v>259.67818799999998</v>
      </c>
      <c r="AK54" s="37">
        <v>3.66</v>
      </c>
      <c r="AL54" s="45">
        <f t="shared" si="185"/>
        <v>3.7770000000000001</v>
      </c>
      <c r="AM54" s="45"/>
      <c r="AN54" s="45">
        <v>0.3</v>
      </c>
      <c r="AO54" s="45"/>
      <c r="AP54" s="45"/>
      <c r="AQ54" s="45"/>
      <c r="AR54" s="45">
        <f t="shared" si="186"/>
        <v>0.91500000000000004</v>
      </c>
      <c r="AS54" s="45">
        <f t="shared" si="187"/>
        <v>0</v>
      </c>
      <c r="AT54" s="45"/>
      <c r="AU54" s="45">
        <f t="shared" si="188"/>
        <v>0</v>
      </c>
      <c r="AV54" s="45"/>
      <c r="AW54" s="45">
        <f t="shared" si="189"/>
        <v>0</v>
      </c>
      <c r="AX54" s="45"/>
      <c r="AY54" s="45">
        <f t="shared" si="190"/>
        <v>0</v>
      </c>
      <c r="AZ54" s="45">
        <f t="shared" si="166"/>
        <v>2.5619999999999998</v>
      </c>
      <c r="BA54" s="45"/>
      <c r="BB54" s="45">
        <f t="shared" si="191"/>
        <v>0</v>
      </c>
      <c r="BC54" s="45"/>
      <c r="BD54" s="45">
        <f t="shared" si="192"/>
        <v>0.75029999999999997</v>
      </c>
      <c r="BE54" s="45">
        <f t="shared" si="193"/>
        <v>0.36600000000000005</v>
      </c>
      <c r="BG54" s="46"/>
    </row>
    <row r="55" spans="1:59" ht="14.25" customHeight="1" outlineLevel="1">
      <c r="A55" s="37" t="s">
        <v>359</v>
      </c>
      <c r="B55" s="124" t="s">
        <v>376</v>
      </c>
      <c r="C55" s="44">
        <v>1</v>
      </c>
      <c r="D55" s="45">
        <f t="shared" si="167"/>
        <v>213.68732099999997</v>
      </c>
      <c r="E55" s="37">
        <f>(3*8+3.33*4)/12</f>
        <v>3.11</v>
      </c>
      <c r="F55" s="45">
        <f t="shared" si="168"/>
        <v>3.2544999999999993</v>
      </c>
      <c r="G55" s="45"/>
      <c r="H55" s="45">
        <v>0.3</v>
      </c>
      <c r="I55" s="45"/>
      <c r="J55" s="45"/>
      <c r="K55" s="45"/>
      <c r="L55" s="45">
        <f t="shared" si="169"/>
        <v>0.77749999999999997</v>
      </c>
      <c r="M55" s="45">
        <f t="shared" si="170"/>
        <v>0</v>
      </c>
      <c r="N55" s="45"/>
      <c r="O55" s="45">
        <f t="shared" si="171"/>
        <v>0</v>
      </c>
      <c r="P55" s="45"/>
      <c r="Q55" s="45">
        <f t="shared" si="172"/>
        <v>0</v>
      </c>
      <c r="R55" s="45"/>
      <c r="S55" s="45">
        <f t="shared" si="173"/>
        <v>0</v>
      </c>
      <c r="T55" s="45">
        <f t="shared" si="162"/>
        <v>2.1769999999999996</v>
      </c>
      <c r="U55" s="45"/>
      <c r="V55" s="45">
        <f t="shared" si="174"/>
        <v>0</v>
      </c>
      <c r="W55" s="45"/>
      <c r="X55" s="45">
        <f t="shared" si="175"/>
        <v>0.63754999999999995</v>
      </c>
      <c r="Y55" s="45">
        <f t="shared" si="176"/>
        <v>0.311</v>
      </c>
      <c r="Z55" s="45">
        <f t="shared" si="177"/>
        <v>16.384796999999999</v>
      </c>
      <c r="AA55" s="45">
        <f t="shared" ref="AA55" si="195">Z55*6</f>
        <v>98.308781999999994</v>
      </c>
      <c r="AB55" s="45">
        <v>1</v>
      </c>
      <c r="AC55" s="45">
        <v>1</v>
      </c>
      <c r="AD55" s="45">
        <f t="shared" si="179"/>
        <v>213.68732099999997</v>
      </c>
      <c r="AE55" s="45">
        <f t="shared" si="180"/>
        <v>90.874199999999988</v>
      </c>
      <c r="AF55" s="45">
        <f t="shared" si="181"/>
        <v>95.096489999999974</v>
      </c>
      <c r="AG55" s="45">
        <f t="shared" si="182"/>
        <v>18.629210999999998</v>
      </c>
      <c r="AH55" s="45">
        <f t="shared" si="183"/>
        <v>9.0874199999999998</v>
      </c>
      <c r="AI55" s="45">
        <v>1</v>
      </c>
      <c r="AJ55" s="45">
        <f t="shared" si="184"/>
        <v>237.08579399999996</v>
      </c>
      <c r="AK55" s="37">
        <v>3.33</v>
      </c>
      <c r="AL55" s="45">
        <f t="shared" si="185"/>
        <v>3.4634999999999998</v>
      </c>
      <c r="AM55" s="45"/>
      <c r="AN55" s="45">
        <v>0.3</v>
      </c>
      <c r="AO55" s="45"/>
      <c r="AP55" s="45"/>
      <c r="AQ55" s="45"/>
      <c r="AR55" s="45">
        <f t="shared" si="186"/>
        <v>0.83250000000000002</v>
      </c>
      <c r="AS55" s="45">
        <f t="shared" si="187"/>
        <v>0</v>
      </c>
      <c r="AT55" s="45"/>
      <c r="AU55" s="45">
        <f t="shared" si="188"/>
        <v>0</v>
      </c>
      <c r="AV55" s="45"/>
      <c r="AW55" s="45">
        <f t="shared" si="189"/>
        <v>0</v>
      </c>
      <c r="AX55" s="45"/>
      <c r="AY55" s="45">
        <f t="shared" si="190"/>
        <v>0</v>
      </c>
      <c r="AZ55" s="45">
        <f t="shared" si="166"/>
        <v>2.331</v>
      </c>
      <c r="BA55" s="45"/>
      <c r="BB55" s="45">
        <f t="shared" si="191"/>
        <v>0</v>
      </c>
      <c r="BC55" s="45"/>
      <c r="BD55" s="45">
        <f t="shared" si="192"/>
        <v>0.68264999999999998</v>
      </c>
      <c r="BE55" s="45">
        <f t="shared" si="193"/>
        <v>0.33300000000000002</v>
      </c>
      <c r="BG55" s="46"/>
    </row>
    <row r="56" spans="1:59" ht="14.25" customHeight="1" outlineLevel="1">
      <c r="A56" s="37" t="s">
        <v>360</v>
      </c>
      <c r="B56" s="124" t="s">
        <v>377</v>
      </c>
      <c r="C56" s="44">
        <v>1</v>
      </c>
      <c r="D56" s="45">
        <f t="shared" si="167"/>
        <v>358.87127399999997</v>
      </c>
      <c r="E56" s="37">
        <v>4.74</v>
      </c>
      <c r="F56" s="45">
        <f t="shared" si="168"/>
        <v>5.972999999999999</v>
      </c>
      <c r="G56" s="45">
        <v>0.6</v>
      </c>
      <c r="H56" s="45">
        <v>0.3</v>
      </c>
      <c r="I56" s="45"/>
      <c r="J56" s="45"/>
      <c r="K56" s="45"/>
      <c r="L56" s="45">
        <f t="shared" si="169"/>
        <v>1.335</v>
      </c>
      <c r="M56" s="45">
        <f t="shared" si="170"/>
        <v>0</v>
      </c>
      <c r="N56" s="45"/>
      <c r="O56" s="45">
        <f t="shared" si="171"/>
        <v>0</v>
      </c>
      <c r="P56" s="45"/>
      <c r="Q56" s="45">
        <f t="shared" si="172"/>
        <v>0</v>
      </c>
      <c r="R56" s="45"/>
      <c r="S56" s="45">
        <f t="shared" si="173"/>
        <v>0</v>
      </c>
      <c r="T56" s="45">
        <f t="shared" si="162"/>
        <v>3.7379999999999995</v>
      </c>
      <c r="U56" s="45"/>
      <c r="V56" s="45">
        <f t="shared" si="174"/>
        <v>0</v>
      </c>
      <c r="W56" s="45"/>
      <c r="X56" s="45">
        <f t="shared" si="175"/>
        <v>1.0947</v>
      </c>
      <c r="Y56" s="45">
        <f t="shared" si="176"/>
        <v>0.47400000000000003</v>
      </c>
      <c r="Z56" s="45">
        <f t="shared" si="177"/>
        <v>27.630017999999996</v>
      </c>
      <c r="AA56" s="45">
        <f t="shared" ref="AA56" si="196">Z56*6</f>
        <v>165.78010799999998</v>
      </c>
      <c r="AB56" s="45">
        <v>1</v>
      </c>
      <c r="AC56" s="45">
        <v>1</v>
      </c>
      <c r="AD56" s="45">
        <f t="shared" si="179"/>
        <v>358.87127399999997</v>
      </c>
      <c r="AE56" s="45">
        <f t="shared" si="180"/>
        <v>138.50280000000001</v>
      </c>
      <c r="AF56" s="45">
        <f t="shared" si="181"/>
        <v>174.53105999999997</v>
      </c>
      <c r="AG56" s="45">
        <f t="shared" si="182"/>
        <v>31.987133999999998</v>
      </c>
      <c r="AH56" s="45">
        <f t="shared" si="183"/>
        <v>13.85028</v>
      </c>
      <c r="AI56" s="45">
        <v>1</v>
      </c>
      <c r="AJ56" s="45">
        <f t="shared" si="184"/>
        <v>372.87241199999994</v>
      </c>
      <c r="AK56" s="37">
        <v>4.74</v>
      </c>
      <c r="AL56" s="45">
        <f t="shared" si="185"/>
        <v>5.972999999999999</v>
      </c>
      <c r="AM56" s="45">
        <v>0.6</v>
      </c>
      <c r="AN56" s="45">
        <v>0.3</v>
      </c>
      <c r="AO56" s="45"/>
      <c r="AP56" s="45"/>
      <c r="AQ56" s="45"/>
      <c r="AR56" s="45">
        <f t="shared" si="186"/>
        <v>1.335</v>
      </c>
      <c r="AS56" s="45">
        <f t="shared" si="187"/>
        <v>0</v>
      </c>
      <c r="AT56" s="45"/>
      <c r="AU56" s="45">
        <f t="shared" si="188"/>
        <v>0</v>
      </c>
      <c r="AV56" s="45"/>
      <c r="AW56" s="45">
        <f t="shared" si="189"/>
        <v>0</v>
      </c>
      <c r="AX56" s="45"/>
      <c r="AY56" s="45">
        <f t="shared" si="190"/>
        <v>0</v>
      </c>
      <c r="AZ56" s="45">
        <f t="shared" si="166"/>
        <v>3.7379999999999995</v>
      </c>
      <c r="BA56" s="45"/>
      <c r="BB56" s="45">
        <f t="shared" si="191"/>
        <v>0</v>
      </c>
      <c r="BC56" s="45"/>
      <c r="BD56" s="45">
        <f t="shared" si="192"/>
        <v>1.0947</v>
      </c>
      <c r="BE56" s="45">
        <f t="shared" si="193"/>
        <v>0.47400000000000003</v>
      </c>
      <c r="BG56" s="46"/>
    </row>
    <row r="57" spans="1:59" ht="14.25" customHeight="1" outlineLevel="1">
      <c r="A57" s="37" t="s">
        <v>361</v>
      </c>
      <c r="B57" s="124" t="s">
        <v>378</v>
      </c>
      <c r="C57" s="44">
        <v>1</v>
      </c>
      <c r="D57" s="45">
        <f t="shared" ref="D57:D62" si="197">(E57+F57+X57+Y57)*2.34*6+(E57+F57+X57+Y57)*2.53*6</f>
        <v>397.380312</v>
      </c>
      <c r="E57" s="37">
        <v>5.42</v>
      </c>
      <c r="F57" s="45">
        <f t="shared" ref="F57:F62" si="198">SUM(G57:M57)+O57+Q57+S57+T57+V57+W57</f>
        <v>6.4240000000000004</v>
      </c>
      <c r="G57" s="45">
        <v>0.5</v>
      </c>
      <c r="H57" s="45">
        <v>0.3</v>
      </c>
      <c r="I57" s="45"/>
      <c r="J57" s="45"/>
      <c r="K57" s="45"/>
      <c r="L57" s="45">
        <f t="shared" ref="L57:L62" si="199">(E57+G57+O57)*25%</f>
        <v>1.48</v>
      </c>
      <c r="M57" s="45">
        <f t="shared" ref="M57:M62" si="200">(E57+G57+O57)*0%</f>
        <v>0</v>
      </c>
      <c r="N57" s="45"/>
      <c r="O57" s="45">
        <f t="shared" ref="O57:O62" si="201">N57*(E57+G57)</f>
        <v>0</v>
      </c>
      <c r="P57" s="45"/>
      <c r="Q57" s="45">
        <f t="shared" ref="Q57:Q62" si="202">(E57+G57+O57)*P57</f>
        <v>0</v>
      </c>
      <c r="R57" s="45"/>
      <c r="S57" s="45">
        <f t="shared" ref="S57:S62" si="203">(E57+G57+O57)*R57</f>
        <v>0</v>
      </c>
      <c r="T57" s="45">
        <f t="shared" si="162"/>
        <v>4.1440000000000001</v>
      </c>
      <c r="U57" s="45"/>
      <c r="V57" s="45">
        <f t="shared" ref="V57:V62" si="204">(E57+G57+O57)*U57%</f>
        <v>0</v>
      </c>
      <c r="W57" s="45"/>
      <c r="X57" s="45">
        <f t="shared" ref="X57:X62" si="205">(E57+G57+O57)*20.5%</f>
        <v>1.2136</v>
      </c>
      <c r="Y57" s="45">
        <f t="shared" ref="Y57:Y62" si="206">E57*10%</f>
        <v>0.54200000000000004</v>
      </c>
      <c r="Z57" s="45">
        <f t="shared" ref="Z57:Z62" si="207">(E57+F57+X57)*2.34</f>
        <v>30.554784000000001</v>
      </c>
      <c r="AA57" s="45">
        <f t="shared" ref="AA57" si="208">Z57*6</f>
        <v>183.32870400000002</v>
      </c>
      <c r="AB57" s="45">
        <v>1</v>
      </c>
      <c r="AC57" s="45">
        <v>1</v>
      </c>
      <c r="AD57" s="45">
        <f t="shared" ref="AD57:AD62" si="209">SUM(AE57:AH57)</f>
        <v>397.380312</v>
      </c>
      <c r="AE57" s="45">
        <f t="shared" ref="AE57:AE62" si="210">E57*(2.34*6+2.53*6)</f>
        <v>158.3724</v>
      </c>
      <c r="AF57" s="45">
        <f t="shared" ref="AF57:AF62" si="211">F57*(2.34*6+2.53*6)</f>
        <v>187.70928000000001</v>
      </c>
      <c r="AG57" s="45">
        <f t="shared" ref="AG57:AG62" si="212">X57*(2.34*6+2.53*6)</f>
        <v>35.461391999999996</v>
      </c>
      <c r="AH57" s="45">
        <f t="shared" ref="AH57:AH62" si="213">Y57*(2.34*6+2.53*6)</f>
        <v>15.837240000000001</v>
      </c>
      <c r="AI57" s="45">
        <v>1</v>
      </c>
      <c r="AJ57" s="45">
        <f t="shared" ref="AJ57:AJ62" si="214">(AK57+AL57+BD57+BE57)*2.53*12</f>
        <v>412.88385599999998</v>
      </c>
      <c r="AK57" s="37">
        <v>5.42</v>
      </c>
      <c r="AL57" s="45">
        <f t="shared" ref="AL57:AL62" si="215">SUM(AM57:AS57)+AU57+AW57+AY57+AZ57+BB57+BC57</f>
        <v>6.4240000000000004</v>
      </c>
      <c r="AM57" s="45">
        <v>0.5</v>
      </c>
      <c r="AN57" s="45">
        <v>0.3</v>
      </c>
      <c r="AO57" s="45"/>
      <c r="AP57" s="45"/>
      <c r="AQ57" s="45"/>
      <c r="AR57" s="45">
        <f t="shared" ref="AR57:AR62" si="216">(AK57+AM57+AU57)*25%</f>
        <v>1.48</v>
      </c>
      <c r="AS57" s="45">
        <f t="shared" ref="AS57:AS62" si="217">(AK57+AM57+AU57)*0%</f>
        <v>0</v>
      </c>
      <c r="AT57" s="45"/>
      <c r="AU57" s="45">
        <f t="shared" ref="AU57:AU62" si="218">(AK57+AM57)*AT57</f>
        <v>0</v>
      </c>
      <c r="AV57" s="45"/>
      <c r="AW57" s="45">
        <f t="shared" ref="AW57:AW62" si="219">(AK57+AM57+AU57)*AV57</f>
        <v>0</v>
      </c>
      <c r="AX57" s="45"/>
      <c r="AY57" s="45">
        <f t="shared" ref="AY57:AY62" si="220">(AK57+AM57+AU57)*AX57</f>
        <v>0</v>
      </c>
      <c r="AZ57" s="45">
        <f t="shared" si="166"/>
        <v>4.1440000000000001</v>
      </c>
      <c r="BA57" s="45"/>
      <c r="BB57" s="45">
        <f t="shared" ref="BB57:BB62" si="221">(AK57+AM57+AU57)*BA57</f>
        <v>0</v>
      </c>
      <c r="BC57" s="45"/>
      <c r="BD57" s="45">
        <f t="shared" ref="BD57:BD62" si="222">(AK57+AM57+AU57)*20.5%</f>
        <v>1.2136</v>
      </c>
      <c r="BE57" s="45">
        <f t="shared" ref="BE57:BE62" si="223">AK57*10%</f>
        <v>0.54200000000000004</v>
      </c>
      <c r="BG57" s="46"/>
    </row>
    <row r="58" spans="1:59" ht="14.25" customHeight="1" outlineLevel="1">
      <c r="A58" s="37" t="s">
        <v>362</v>
      </c>
      <c r="B58" s="124" t="s">
        <v>379</v>
      </c>
      <c r="C58" s="44">
        <v>1</v>
      </c>
      <c r="D58" s="45">
        <f t="shared" si="197"/>
        <v>324.90010199999995</v>
      </c>
      <c r="E58" s="37">
        <v>4.32</v>
      </c>
      <c r="F58" s="45">
        <f t="shared" si="198"/>
        <v>5.3789999999999996</v>
      </c>
      <c r="G58" s="45">
        <v>0.5</v>
      </c>
      <c r="H58" s="45">
        <v>0.3</v>
      </c>
      <c r="I58" s="45"/>
      <c r="J58" s="45"/>
      <c r="K58" s="45"/>
      <c r="L58" s="45">
        <f t="shared" si="199"/>
        <v>1.2050000000000001</v>
      </c>
      <c r="M58" s="45">
        <f t="shared" si="200"/>
        <v>0</v>
      </c>
      <c r="N58" s="45"/>
      <c r="O58" s="45">
        <f t="shared" si="201"/>
        <v>0</v>
      </c>
      <c r="P58" s="45"/>
      <c r="Q58" s="45">
        <f t="shared" si="202"/>
        <v>0</v>
      </c>
      <c r="R58" s="45"/>
      <c r="S58" s="45">
        <f t="shared" si="203"/>
        <v>0</v>
      </c>
      <c r="T58" s="45">
        <f t="shared" si="162"/>
        <v>3.3740000000000001</v>
      </c>
      <c r="U58" s="45"/>
      <c r="V58" s="45">
        <f t="shared" si="204"/>
        <v>0</v>
      </c>
      <c r="W58" s="45"/>
      <c r="X58" s="45">
        <f t="shared" si="205"/>
        <v>0.98809999999999998</v>
      </c>
      <c r="Y58" s="45">
        <f t="shared" si="206"/>
        <v>0.43200000000000005</v>
      </c>
      <c r="Z58" s="45">
        <f t="shared" si="207"/>
        <v>25.007813999999996</v>
      </c>
      <c r="AA58" s="45">
        <f t="shared" ref="AA58" si="224">Z58*6</f>
        <v>150.04688399999998</v>
      </c>
      <c r="AB58" s="45">
        <v>1</v>
      </c>
      <c r="AC58" s="45">
        <v>1</v>
      </c>
      <c r="AD58" s="45">
        <f t="shared" si="209"/>
        <v>324.90010199999995</v>
      </c>
      <c r="AE58" s="45">
        <f t="shared" si="210"/>
        <v>126.2304</v>
      </c>
      <c r="AF58" s="45">
        <f t="shared" si="211"/>
        <v>157.17437999999999</v>
      </c>
      <c r="AG58" s="45">
        <f t="shared" si="212"/>
        <v>28.872281999999998</v>
      </c>
      <c r="AH58" s="45">
        <f t="shared" si="213"/>
        <v>12.623040000000001</v>
      </c>
      <c r="AI58" s="45">
        <v>1</v>
      </c>
      <c r="AJ58" s="45">
        <f t="shared" si="214"/>
        <v>337.57587599999999</v>
      </c>
      <c r="AK58" s="37">
        <v>4.32</v>
      </c>
      <c r="AL58" s="45">
        <f t="shared" si="215"/>
        <v>5.3789999999999996</v>
      </c>
      <c r="AM58" s="45">
        <v>0.5</v>
      </c>
      <c r="AN58" s="45">
        <v>0.3</v>
      </c>
      <c r="AO58" s="45"/>
      <c r="AP58" s="45"/>
      <c r="AQ58" s="45"/>
      <c r="AR58" s="45">
        <f t="shared" si="216"/>
        <v>1.2050000000000001</v>
      </c>
      <c r="AS58" s="45">
        <f t="shared" si="217"/>
        <v>0</v>
      </c>
      <c r="AT58" s="45"/>
      <c r="AU58" s="45">
        <f t="shared" si="218"/>
        <v>0</v>
      </c>
      <c r="AV58" s="45"/>
      <c r="AW58" s="45">
        <f t="shared" si="219"/>
        <v>0</v>
      </c>
      <c r="AX58" s="45"/>
      <c r="AY58" s="45">
        <f t="shared" si="220"/>
        <v>0</v>
      </c>
      <c r="AZ58" s="45">
        <f t="shared" si="166"/>
        <v>3.3740000000000001</v>
      </c>
      <c r="BA58" s="45"/>
      <c r="BB58" s="45">
        <f t="shared" si="221"/>
        <v>0</v>
      </c>
      <c r="BC58" s="45"/>
      <c r="BD58" s="45">
        <f t="shared" si="222"/>
        <v>0.98809999999999998</v>
      </c>
      <c r="BE58" s="45">
        <f t="shared" si="223"/>
        <v>0.43200000000000005</v>
      </c>
      <c r="BG58" s="46"/>
    </row>
    <row r="59" spans="1:59" ht="14.25" customHeight="1" outlineLevel="1">
      <c r="A59" s="37" t="s">
        <v>363</v>
      </c>
      <c r="B59" s="124" t="s">
        <v>380</v>
      </c>
      <c r="C59" s="44">
        <v>1</v>
      </c>
      <c r="D59" s="45">
        <f t="shared" si="197"/>
        <v>272.91772199999997</v>
      </c>
      <c r="E59" s="37">
        <f>(3.66*8+3.99*4)/12</f>
        <v>3.77</v>
      </c>
      <c r="F59" s="45">
        <f t="shared" si="198"/>
        <v>4.3689999999999998</v>
      </c>
      <c r="G59" s="45">
        <v>0.25</v>
      </c>
      <c r="H59" s="45">
        <v>0.3</v>
      </c>
      <c r="I59" s="45"/>
      <c r="J59" s="45"/>
      <c r="K59" s="45"/>
      <c r="L59" s="45">
        <f t="shared" si="199"/>
        <v>1.0049999999999999</v>
      </c>
      <c r="M59" s="45">
        <f t="shared" si="200"/>
        <v>0</v>
      </c>
      <c r="N59" s="45"/>
      <c r="O59" s="45">
        <f t="shared" si="201"/>
        <v>0</v>
      </c>
      <c r="P59" s="45"/>
      <c r="Q59" s="45">
        <f t="shared" si="202"/>
        <v>0</v>
      </c>
      <c r="R59" s="45"/>
      <c r="S59" s="45">
        <f t="shared" si="203"/>
        <v>0</v>
      </c>
      <c r="T59" s="45">
        <f t="shared" si="162"/>
        <v>2.8139999999999996</v>
      </c>
      <c r="U59" s="45"/>
      <c r="V59" s="45">
        <f t="shared" si="204"/>
        <v>0</v>
      </c>
      <c r="W59" s="45"/>
      <c r="X59" s="45">
        <f t="shared" si="205"/>
        <v>0.82409999999999983</v>
      </c>
      <c r="Y59" s="45">
        <f t="shared" si="206"/>
        <v>0.377</v>
      </c>
      <c r="Z59" s="45">
        <f t="shared" si="207"/>
        <v>20.973653999999996</v>
      </c>
      <c r="AA59" s="45">
        <f t="shared" ref="AA59" si="225">Z59*6</f>
        <v>125.84192399999998</v>
      </c>
      <c r="AB59" s="45">
        <v>1</v>
      </c>
      <c r="AC59" s="45">
        <v>1</v>
      </c>
      <c r="AD59" s="45">
        <f t="shared" si="209"/>
        <v>272.91772199999997</v>
      </c>
      <c r="AE59" s="45">
        <f t="shared" si="210"/>
        <v>110.15939999999999</v>
      </c>
      <c r="AF59" s="45">
        <f t="shared" si="211"/>
        <v>127.66217999999999</v>
      </c>
      <c r="AG59" s="45">
        <f t="shared" si="212"/>
        <v>24.080201999999993</v>
      </c>
      <c r="AH59" s="45">
        <f t="shared" si="213"/>
        <v>11.015940000000001</v>
      </c>
      <c r="AI59" s="45">
        <v>1</v>
      </c>
      <c r="AJ59" s="45">
        <f t="shared" si="214"/>
        <v>298.62703200000004</v>
      </c>
      <c r="AK59" s="37">
        <v>3.99</v>
      </c>
      <c r="AL59" s="45">
        <f t="shared" si="215"/>
        <v>4.5780000000000003</v>
      </c>
      <c r="AM59" s="45">
        <v>0.25</v>
      </c>
      <c r="AN59" s="45">
        <v>0.3</v>
      </c>
      <c r="AO59" s="45"/>
      <c r="AP59" s="45"/>
      <c r="AQ59" s="45"/>
      <c r="AR59" s="45">
        <f t="shared" si="216"/>
        <v>1.06</v>
      </c>
      <c r="AS59" s="45">
        <f t="shared" si="217"/>
        <v>0</v>
      </c>
      <c r="AT59" s="45"/>
      <c r="AU59" s="45">
        <f t="shared" si="218"/>
        <v>0</v>
      </c>
      <c r="AV59" s="45"/>
      <c r="AW59" s="45">
        <f t="shared" si="219"/>
        <v>0</v>
      </c>
      <c r="AX59" s="45"/>
      <c r="AY59" s="45">
        <f t="shared" si="220"/>
        <v>0</v>
      </c>
      <c r="AZ59" s="45">
        <f t="shared" si="166"/>
        <v>2.968</v>
      </c>
      <c r="BA59" s="45"/>
      <c r="BB59" s="45">
        <f t="shared" si="221"/>
        <v>0</v>
      </c>
      <c r="BC59" s="45"/>
      <c r="BD59" s="45">
        <f t="shared" si="222"/>
        <v>0.86919999999999997</v>
      </c>
      <c r="BE59" s="45">
        <f t="shared" si="223"/>
        <v>0.39900000000000002</v>
      </c>
      <c r="BG59" s="46"/>
    </row>
    <row r="60" spans="1:59" ht="14.25" customHeight="1" outlineLevel="1">
      <c r="A60" s="37" t="s">
        <v>364</v>
      </c>
      <c r="B60" s="124" t="s">
        <v>381</v>
      </c>
      <c r="C60" s="44">
        <v>1</v>
      </c>
      <c r="D60" s="45">
        <f t="shared" si="197"/>
        <v>203.20062824999997</v>
      </c>
      <c r="E60" s="47">
        <f>(2.67*7+3*5)/12</f>
        <v>2.8074999999999997</v>
      </c>
      <c r="F60" s="45">
        <f t="shared" si="198"/>
        <v>3.2596249999999998</v>
      </c>
      <c r="G60" s="45">
        <v>0.15</v>
      </c>
      <c r="H60" s="45">
        <v>0.3</v>
      </c>
      <c r="I60" s="45"/>
      <c r="J60" s="45"/>
      <c r="K60" s="45"/>
      <c r="L60" s="45">
        <f t="shared" si="199"/>
        <v>0.73937499999999989</v>
      </c>
      <c r="M60" s="45">
        <f t="shared" si="200"/>
        <v>0</v>
      </c>
      <c r="N60" s="45"/>
      <c r="O60" s="45">
        <f t="shared" si="201"/>
        <v>0</v>
      </c>
      <c r="P60" s="45"/>
      <c r="Q60" s="45">
        <f t="shared" si="202"/>
        <v>0</v>
      </c>
      <c r="R60" s="45"/>
      <c r="S60" s="45">
        <f t="shared" si="203"/>
        <v>0</v>
      </c>
      <c r="T60" s="45">
        <f t="shared" si="162"/>
        <v>2.0702499999999997</v>
      </c>
      <c r="U60" s="45"/>
      <c r="V60" s="45">
        <f t="shared" si="204"/>
        <v>0</v>
      </c>
      <c r="W60" s="45"/>
      <c r="X60" s="45">
        <f t="shared" si="205"/>
        <v>0.60628749999999987</v>
      </c>
      <c r="Y60" s="45">
        <f t="shared" si="206"/>
        <v>0.28075</v>
      </c>
      <c r="Z60" s="45">
        <f t="shared" si="207"/>
        <v>15.615785249999997</v>
      </c>
      <c r="AA60" s="45">
        <f t="shared" ref="AA60" si="226">Z60*6</f>
        <v>93.694711499999983</v>
      </c>
      <c r="AB60" s="45">
        <v>1</v>
      </c>
      <c r="AC60" s="45">
        <v>1</v>
      </c>
      <c r="AD60" s="45">
        <f t="shared" si="209"/>
        <v>203.20062824999999</v>
      </c>
      <c r="AE60" s="45">
        <f t="shared" si="210"/>
        <v>82.035149999999987</v>
      </c>
      <c r="AF60" s="45">
        <f t="shared" si="211"/>
        <v>95.246242499999994</v>
      </c>
      <c r="AG60" s="45">
        <f t="shared" si="212"/>
        <v>17.715720749999996</v>
      </c>
      <c r="AH60" s="45">
        <f t="shared" si="213"/>
        <v>8.2035149999999994</v>
      </c>
      <c r="AI60" s="45">
        <v>1</v>
      </c>
      <c r="AJ60" s="45">
        <f t="shared" si="214"/>
        <v>224.30726999999993</v>
      </c>
      <c r="AK60" s="37">
        <v>3</v>
      </c>
      <c r="AL60" s="45">
        <f t="shared" si="215"/>
        <v>3.4424999999999994</v>
      </c>
      <c r="AM60" s="45">
        <v>0.15</v>
      </c>
      <c r="AN60" s="45">
        <v>0.3</v>
      </c>
      <c r="AO60" s="45"/>
      <c r="AP60" s="45"/>
      <c r="AQ60" s="45"/>
      <c r="AR60" s="45">
        <f t="shared" si="216"/>
        <v>0.78749999999999998</v>
      </c>
      <c r="AS60" s="45">
        <f t="shared" si="217"/>
        <v>0</v>
      </c>
      <c r="AT60" s="45"/>
      <c r="AU60" s="45">
        <f t="shared" si="218"/>
        <v>0</v>
      </c>
      <c r="AV60" s="45"/>
      <c r="AW60" s="45">
        <f t="shared" si="219"/>
        <v>0</v>
      </c>
      <c r="AX60" s="45"/>
      <c r="AY60" s="45">
        <f t="shared" si="220"/>
        <v>0</v>
      </c>
      <c r="AZ60" s="45">
        <f t="shared" si="166"/>
        <v>2.2049999999999996</v>
      </c>
      <c r="BA60" s="45"/>
      <c r="BB60" s="45">
        <f t="shared" si="221"/>
        <v>0</v>
      </c>
      <c r="BC60" s="45"/>
      <c r="BD60" s="45">
        <f t="shared" si="222"/>
        <v>0.64574999999999994</v>
      </c>
      <c r="BE60" s="45">
        <f t="shared" si="223"/>
        <v>0.30000000000000004</v>
      </c>
      <c r="BG60" s="46"/>
    </row>
    <row r="61" spans="1:59" ht="14.25" customHeight="1" outlineLevel="1">
      <c r="A61" s="37" t="s">
        <v>365</v>
      </c>
      <c r="B61" s="43" t="s">
        <v>382</v>
      </c>
      <c r="C61" s="44">
        <v>1</v>
      </c>
      <c r="D61" s="45">
        <f t="shared" si="197"/>
        <v>206.43929999999995</v>
      </c>
      <c r="E61" s="37">
        <v>3</v>
      </c>
      <c r="F61" s="45">
        <f t="shared" si="198"/>
        <v>3.1499999999999995</v>
      </c>
      <c r="G61" s="45"/>
      <c r="H61" s="45">
        <v>0.3</v>
      </c>
      <c r="I61" s="45"/>
      <c r="J61" s="45"/>
      <c r="K61" s="45"/>
      <c r="L61" s="45">
        <f t="shared" si="199"/>
        <v>0.75</v>
      </c>
      <c r="M61" s="45">
        <f t="shared" si="200"/>
        <v>0</v>
      </c>
      <c r="N61" s="45"/>
      <c r="O61" s="45">
        <f t="shared" si="201"/>
        <v>0</v>
      </c>
      <c r="P61" s="45"/>
      <c r="Q61" s="45">
        <f t="shared" si="202"/>
        <v>0</v>
      </c>
      <c r="R61" s="45"/>
      <c r="S61" s="45">
        <f t="shared" si="203"/>
        <v>0</v>
      </c>
      <c r="T61" s="45">
        <f t="shared" si="162"/>
        <v>2.0999999999999996</v>
      </c>
      <c r="U61" s="45"/>
      <c r="V61" s="45">
        <f t="shared" si="204"/>
        <v>0</v>
      </c>
      <c r="W61" s="45"/>
      <c r="X61" s="45">
        <f t="shared" si="205"/>
        <v>0.61499999999999999</v>
      </c>
      <c r="Y61" s="45">
        <f t="shared" si="206"/>
        <v>0.30000000000000004</v>
      </c>
      <c r="Z61" s="45">
        <f t="shared" si="207"/>
        <v>15.830099999999998</v>
      </c>
      <c r="AA61" s="45">
        <f t="shared" ref="AA61" si="227">Z61*6</f>
        <v>94.980599999999981</v>
      </c>
      <c r="AB61" s="45">
        <v>1</v>
      </c>
      <c r="AC61" s="45">
        <v>1</v>
      </c>
      <c r="AD61" s="45">
        <f t="shared" si="209"/>
        <v>206.43929999999997</v>
      </c>
      <c r="AE61" s="45">
        <f t="shared" si="210"/>
        <v>87.66</v>
      </c>
      <c r="AF61" s="45">
        <f t="shared" si="211"/>
        <v>92.042999999999978</v>
      </c>
      <c r="AG61" s="45">
        <f t="shared" si="212"/>
        <v>17.970299999999998</v>
      </c>
      <c r="AH61" s="45">
        <f t="shared" si="213"/>
        <v>8.7660000000000018</v>
      </c>
      <c r="AI61" s="45">
        <v>1</v>
      </c>
      <c r="AJ61" s="45">
        <f t="shared" si="214"/>
        <v>214.49339999999995</v>
      </c>
      <c r="AK61" s="37">
        <v>3</v>
      </c>
      <c r="AL61" s="45">
        <f t="shared" si="215"/>
        <v>3.1499999999999995</v>
      </c>
      <c r="AM61" s="45"/>
      <c r="AN61" s="45">
        <v>0.3</v>
      </c>
      <c r="AO61" s="45"/>
      <c r="AP61" s="45"/>
      <c r="AQ61" s="45"/>
      <c r="AR61" s="45">
        <f t="shared" si="216"/>
        <v>0.75</v>
      </c>
      <c r="AS61" s="45">
        <f t="shared" si="217"/>
        <v>0</v>
      </c>
      <c r="AT61" s="45"/>
      <c r="AU61" s="45">
        <f t="shared" si="218"/>
        <v>0</v>
      </c>
      <c r="AV61" s="45"/>
      <c r="AW61" s="45">
        <f t="shared" si="219"/>
        <v>0</v>
      </c>
      <c r="AX61" s="45"/>
      <c r="AY61" s="45">
        <f t="shared" si="220"/>
        <v>0</v>
      </c>
      <c r="AZ61" s="45">
        <f t="shared" si="166"/>
        <v>2.0999999999999996</v>
      </c>
      <c r="BA61" s="45"/>
      <c r="BB61" s="45">
        <f t="shared" si="221"/>
        <v>0</v>
      </c>
      <c r="BC61" s="45"/>
      <c r="BD61" s="45">
        <f t="shared" si="222"/>
        <v>0.61499999999999999</v>
      </c>
      <c r="BE61" s="45">
        <f t="shared" si="223"/>
        <v>0.30000000000000004</v>
      </c>
      <c r="BG61" s="46"/>
    </row>
    <row r="62" spans="1:59" ht="14.25" customHeight="1" outlineLevel="1">
      <c r="A62" s="37" t="s">
        <v>366</v>
      </c>
      <c r="B62" s="43" t="s">
        <v>383</v>
      </c>
      <c r="C62" s="44">
        <v>1</v>
      </c>
      <c r="D62" s="45">
        <f t="shared" si="197"/>
        <v>228.18336299999999</v>
      </c>
      <c r="E62" s="37">
        <v>3.33</v>
      </c>
      <c r="F62" s="45">
        <f t="shared" si="198"/>
        <v>3.4634999999999998</v>
      </c>
      <c r="G62" s="45"/>
      <c r="H62" s="45">
        <v>0.3</v>
      </c>
      <c r="I62" s="45"/>
      <c r="J62" s="45"/>
      <c r="K62" s="45"/>
      <c r="L62" s="45">
        <f t="shared" si="199"/>
        <v>0.83250000000000002</v>
      </c>
      <c r="M62" s="45">
        <f t="shared" si="200"/>
        <v>0</v>
      </c>
      <c r="N62" s="45"/>
      <c r="O62" s="45">
        <f t="shared" si="201"/>
        <v>0</v>
      </c>
      <c r="P62" s="45"/>
      <c r="Q62" s="45">
        <f t="shared" si="202"/>
        <v>0</v>
      </c>
      <c r="R62" s="45"/>
      <c r="S62" s="45">
        <f t="shared" si="203"/>
        <v>0</v>
      </c>
      <c r="T62" s="45">
        <f t="shared" si="162"/>
        <v>2.331</v>
      </c>
      <c r="U62" s="45"/>
      <c r="V62" s="45">
        <f t="shared" si="204"/>
        <v>0</v>
      </c>
      <c r="W62" s="45"/>
      <c r="X62" s="45">
        <f t="shared" si="205"/>
        <v>0.68264999999999998</v>
      </c>
      <c r="Y62" s="45">
        <f t="shared" si="206"/>
        <v>0.33300000000000002</v>
      </c>
      <c r="Z62" s="45">
        <f t="shared" si="207"/>
        <v>17.494190999999997</v>
      </c>
      <c r="AA62" s="45">
        <f t="shared" ref="AA62" si="228">Z62*6</f>
        <v>104.96514599999998</v>
      </c>
      <c r="AB62" s="45">
        <v>1</v>
      </c>
      <c r="AC62" s="45">
        <v>1</v>
      </c>
      <c r="AD62" s="45">
        <f t="shared" si="209"/>
        <v>228.18336299999999</v>
      </c>
      <c r="AE62" s="45">
        <f t="shared" si="210"/>
        <v>97.302599999999998</v>
      </c>
      <c r="AF62" s="45">
        <f t="shared" si="211"/>
        <v>101.20347</v>
      </c>
      <c r="AG62" s="45">
        <f t="shared" si="212"/>
        <v>19.947032999999998</v>
      </c>
      <c r="AH62" s="45">
        <f t="shared" si="213"/>
        <v>9.7302599999999995</v>
      </c>
      <c r="AI62" s="45">
        <v>1</v>
      </c>
      <c r="AJ62" s="45">
        <f t="shared" si="214"/>
        <v>259.67818799999998</v>
      </c>
      <c r="AK62" s="37">
        <v>3.66</v>
      </c>
      <c r="AL62" s="45">
        <f t="shared" si="215"/>
        <v>3.7770000000000001</v>
      </c>
      <c r="AM62" s="45"/>
      <c r="AN62" s="45">
        <v>0.3</v>
      </c>
      <c r="AO62" s="45"/>
      <c r="AP62" s="45"/>
      <c r="AQ62" s="45"/>
      <c r="AR62" s="45">
        <f t="shared" si="216"/>
        <v>0.91500000000000004</v>
      </c>
      <c r="AS62" s="45">
        <f t="shared" si="217"/>
        <v>0</v>
      </c>
      <c r="AT62" s="45"/>
      <c r="AU62" s="45">
        <f t="shared" si="218"/>
        <v>0</v>
      </c>
      <c r="AV62" s="45"/>
      <c r="AW62" s="45">
        <f t="shared" si="219"/>
        <v>0</v>
      </c>
      <c r="AX62" s="45"/>
      <c r="AY62" s="45">
        <f t="shared" si="220"/>
        <v>0</v>
      </c>
      <c r="AZ62" s="45">
        <f t="shared" si="166"/>
        <v>2.5619999999999998</v>
      </c>
      <c r="BA62" s="45"/>
      <c r="BB62" s="45">
        <f t="shared" si="221"/>
        <v>0</v>
      </c>
      <c r="BC62" s="45"/>
      <c r="BD62" s="45">
        <f t="shared" si="222"/>
        <v>0.75029999999999997</v>
      </c>
      <c r="BE62" s="45">
        <f t="shared" si="223"/>
        <v>0.36600000000000005</v>
      </c>
      <c r="BG62" s="46"/>
    </row>
    <row r="63" spans="1:59" ht="14.25" customHeight="1" outlineLevel="1">
      <c r="A63" s="37" t="s">
        <v>367</v>
      </c>
      <c r="B63" s="43" t="s">
        <v>384</v>
      </c>
      <c r="C63" s="44">
        <v>1</v>
      </c>
      <c r="D63" s="45">
        <f t="shared" si="167"/>
        <v>258.71290599999998</v>
      </c>
      <c r="E63" s="47">
        <f>(3.66*4+3.86*8)/12</f>
        <v>3.793333333333333</v>
      </c>
      <c r="F63" s="45">
        <f t="shared" si="168"/>
        <v>3.9036666666666662</v>
      </c>
      <c r="G63" s="45"/>
      <c r="H63" s="45">
        <v>0.3</v>
      </c>
      <c r="I63" s="45"/>
      <c r="J63" s="45"/>
      <c r="K63" s="45"/>
      <c r="L63" s="45">
        <f t="shared" si="169"/>
        <v>0.94833333333333325</v>
      </c>
      <c r="M63" s="45">
        <f t="shared" si="170"/>
        <v>0</v>
      </c>
      <c r="N63" s="45"/>
      <c r="O63" s="45">
        <f t="shared" si="171"/>
        <v>0</v>
      </c>
      <c r="P63" s="45"/>
      <c r="Q63" s="45">
        <f t="shared" si="172"/>
        <v>0</v>
      </c>
      <c r="R63" s="45"/>
      <c r="S63" s="45">
        <f t="shared" si="173"/>
        <v>0</v>
      </c>
      <c r="T63" s="45">
        <f t="shared" si="162"/>
        <v>2.6553333333333331</v>
      </c>
      <c r="U63" s="45"/>
      <c r="V63" s="45">
        <f t="shared" si="174"/>
        <v>0</v>
      </c>
      <c r="W63" s="45"/>
      <c r="X63" s="45">
        <f t="shared" si="175"/>
        <v>0.77763333333333318</v>
      </c>
      <c r="Y63" s="45">
        <f t="shared" si="176"/>
        <v>0.3793333333333333</v>
      </c>
      <c r="Z63" s="45">
        <f t="shared" si="177"/>
        <v>19.830641999999997</v>
      </c>
      <c r="AA63" s="45">
        <f t="shared" ref="AA63" si="229">Z63*6</f>
        <v>118.98385199999998</v>
      </c>
      <c r="AB63" s="45">
        <v>1</v>
      </c>
      <c r="AC63" s="45">
        <v>1</v>
      </c>
      <c r="AD63" s="45">
        <f t="shared" si="179"/>
        <v>258.71290599999998</v>
      </c>
      <c r="AE63" s="45">
        <f t="shared" si="180"/>
        <v>110.84119999999999</v>
      </c>
      <c r="AF63" s="45">
        <f t="shared" si="181"/>
        <v>114.06513999999999</v>
      </c>
      <c r="AG63" s="45">
        <f t="shared" si="182"/>
        <v>22.722445999999994</v>
      </c>
      <c r="AH63" s="45">
        <f t="shared" si="183"/>
        <v>11.084119999999999</v>
      </c>
      <c r="AI63" s="45">
        <v>1</v>
      </c>
      <c r="AJ63" s="45">
        <f t="shared" si="184"/>
        <v>273.37054799999993</v>
      </c>
      <c r="AK63" s="37">
        <v>3.86</v>
      </c>
      <c r="AL63" s="45">
        <f t="shared" si="185"/>
        <v>3.9669999999999996</v>
      </c>
      <c r="AM63" s="45"/>
      <c r="AN63" s="45">
        <v>0.3</v>
      </c>
      <c r="AO63" s="45"/>
      <c r="AP63" s="45"/>
      <c r="AQ63" s="45"/>
      <c r="AR63" s="45">
        <f t="shared" si="186"/>
        <v>0.96499999999999997</v>
      </c>
      <c r="AS63" s="45">
        <f t="shared" si="187"/>
        <v>0</v>
      </c>
      <c r="AT63" s="45"/>
      <c r="AU63" s="45">
        <f t="shared" si="188"/>
        <v>0</v>
      </c>
      <c r="AV63" s="45"/>
      <c r="AW63" s="45">
        <f t="shared" si="189"/>
        <v>0</v>
      </c>
      <c r="AX63" s="45"/>
      <c r="AY63" s="45">
        <f t="shared" si="190"/>
        <v>0</v>
      </c>
      <c r="AZ63" s="45">
        <f t="shared" si="166"/>
        <v>2.702</v>
      </c>
      <c r="BA63" s="45"/>
      <c r="BB63" s="45">
        <f t="shared" si="191"/>
        <v>0</v>
      </c>
      <c r="BC63" s="45"/>
      <c r="BD63" s="45">
        <f t="shared" si="192"/>
        <v>0.79129999999999989</v>
      </c>
      <c r="BE63" s="45">
        <f t="shared" si="193"/>
        <v>0.38600000000000001</v>
      </c>
      <c r="BG63" s="46"/>
    </row>
    <row r="64" spans="1:59" ht="14.25" customHeight="1" outlineLevel="1">
      <c r="A64" s="37" t="s">
        <v>368</v>
      </c>
      <c r="B64" s="43" t="s">
        <v>385</v>
      </c>
      <c r="C64" s="44">
        <v>1</v>
      </c>
      <c r="D64" s="45">
        <f t="shared" si="167"/>
        <v>202.81528950000001</v>
      </c>
      <c r="E64" s="37">
        <f>(2.67*2+3*10)/12</f>
        <v>2.9450000000000003</v>
      </c>
      <c r="F64" s="45">
        <f t="shared" si="168"/>
        <v>3.0977500000000004</v>
      </c>
      <c r="G64" s="45"/>
      <c r="H64" s="45">
        <v>0.3</v>
      </c>
      <c r="I64" s="45"/>
      <c r="J64" s="45"/>
      <c r="K64" s="45"/>
      <c r="L64" s="45">
        <f t="shared" si="169"/>
        <v>0.73625000000000007</v>
      </c>
      <c r="M64" s="45">
        <f t="shared" si="170"/>
        <v>0</v>
      </c>
      <c r="N64" s="45"/>
      <c r="O64" s="45">
        <f t="shared" si="171"/>
        <v>0</v>
      </c>
      <c r="P64" s="45"/>
      <c r="Q64" s="45">
        <f t="shared" si="172"/>
        <v>0</v>
      </c>
      <c r="R64" s="45"/>
      <c r="S64" s="45">
        <f t="shared" si="173"/>
        <v>0</v>
      </c>
      <c r="T64" s="45">
        <f t="shared" si="162"/>
        <v>2.0615000000000001</v>
      </c>
      <c r="U64" s="45"/>
      <c r="V64" s="45">
        <f t="shared" si="174"/>
        <v>0</v>
      </c>
      <c r="W64" s="45"/>
      <c r="X64" s="45">
        <f t="shared" si="175"/>
        <v>0.60372500000000007</v>
      </c>
      <c r="Y64" s="45">
        <f t="shared" si="176"/>
        <v>0.29450000000000004</v>
      </c>
      <c r="Z64" s="45">
        <f t="shared" si="177"/>
        <v>15.552751500000001</v>
      </c>
      <c r="AA64" s="45">
        <f t="shared" ref="AA64" si="230">Z64*6</f>
        <v>93.316509000000011</v>
      </c>
      <c r="AB64" s="45">
        <v>1</v>
      </c>
      <c r="AC64" s="45">
        <v>1</v>
      </c>
      <c r="AD64" s="45">
        <f t="shared" si="179"/>
        <v>202.81528950000003</v>
      </c>
      <c r="AE64" s="45">
        <f t="shared" si="180"/>
        <v>86.052900000000008</v>
      </c>
      <c r="AF64" s="45">
        <f t="shared" si="181"/>
        <v>90.516255000000015</v>
      </c>
      <c r="AG64" s="45">
        <f t="shared" si="182"/>
        <v>17.6408445</v>
      </c>
      <c r="AH64" s="45">
        <f t="shared" si="183"/>
        <v>8.6052900000000001</v>
      </c>
      <c r="AI64" s="45">
        <v>1</v>
      </c>
      <c r="AJ64" s="45">
        <f t="shared" si="184"/>
        <v>214.49339999999995</v>
      </c>
      <c r="AK64" s="37">
        <v>3</v>
      </c>
      <c r="AL64" s="45">
        <f t="shared" si="185"/>
        <v>3.1499999999999995</v>
      </c>
      <c r="AM64" s="45"/>
      <c r="AN64" s="45">
        <v>0.3</v>
      </c>
      <c r="AO64" s="45"/>
      <c r="AP64" s="45"/>
      <c r="AQ64" s="45"/>
      <c r="AR64" s="45">
        <f t="shared" si="186"/>
        <v>0.75</v>
      </c>
      <c r="AS64" s="45">
        <f t="shared" si="187"/>
        <v>0</v>
      </c>
      <c r="AT64" s="45"/>
      <c r="AU64" s="45">
        <f t="shared" si="188"/>
        <v>0</v>
      </c>
      <c r="AV64" s="45"/>
      <c r="AW64" s="45">
        <f t="shared" si="189"/>
        <v>0</v>
      </c>
      <c r="AX64" s="45"/>
      <c r="AY64" s="45">
        <f t="shared" si="190"/>
        <v>0</v>
      </c>
      <c r="AZ64" s="45">
        <f t="shared" si="166"/>
        <v>2.0999999999999996</v>
      </c>
      <c r="BA64" s="45"/>
      <c r="BB64" s="45">
        <f t="shared" si="191"/>
        <v>0</v>
      </c>
      <c r="BC64" s="45"/>
      <c r="BD64" s="45">
        <f t="shared" si="192"/>
        <v>0.61499999999999999</v>
      </c>
      <c r="BE64" s="45">
        <f t="shared" si="193"/>
        <v>0.30000000000000004</v>
      </c>
      <c r="BG64" s="46"/>
    </row>
    <row r="65" spans="1:59" ht="14.25" customHeight="1" outlineLevel="1">
      <c r="A65" s="37" t="s">
        <v>369</v>
      </c>
      <c r="B65" s="43" t="s">
        <v>386</v>
      </c>
      <c r="C65" s="44">
        <v>1</v>
      </c>
      <c r="D65" s="45">
        <f t="shared" si="167"/>
        <v>187.61723699999999</v>
      </c>
      <c r="E65" s="37">
        <v>2.67</v>
      </c>
      <c r="F65" s="45">
        <f t="shared" si="168"/>
        <v>2.9364999999999997</v>
      </c>
      <c r="G65" s="45"/>
      <c r="H65" s="45">
        <v>0.3</v>
      </c>
      <c r="I65" s="45"/>
      <c r="J65" s="45">
        <v>0.1</v>
      </c>
      <c r="K65" s="45"/>
      <c r="L65" s="45">
        <f t="shared" si="169"/>
        <v>0.66749999999999998</v>
      </c>
      <c r="M65" s="45">
        <f t="shared" si="170"/>
        <v>0</v>
      </c>
      <c r="N65" s="45"/>
      <c r="O65" s="45">
        <f t="shared" si="171"/>
        <v>0</v>
      </c>
      <c r="P65" s="45"/>
      <c r="Q65" s="45">
        <f t="shared" si="172"/>
        <v>0</v>
      </c>
      <c r="R65" s="45"/>
      <c r="S65" s="45">
        <f t="shared" si="173"/>
        <v>0</v>
      </c>
      <c r="T65" s="45">
        <f t="shared" si="162"/>
        <v>1.8689999999999998</v>
      </c>
      <c r="U65" s="45"/>
      <c r="V65" s="45">
        <f t="shared" si="174"/>
        <v>0</v>
      </c>
      <c r="W65" s="45"/>
      <c r="X65" s="45">
        <f t="shared" si="175"/>
        <v>0.54735</v>
      </c>
      <c r="Y65" s="45">
        <f t="shared" si="176"/>
        <v>0.26700000000000002</v>
      </c>
      <c r="Z65" s="45">
        <f t="shared" si="177"/>
        <v>14.400008999999997</v>
      </c>
      <c r="AA65" s="45">
        <f t="shared" ref="AA65" si="231">Z65*6</f>
        <v>86.400053999999983</v>
      </c>
      <c r="AB65" s="45">
        <v>1</v>
      </c>
      <c r="AC65" s="45">
        <v>1</v>
      </c>
      <c r="AD65" s="45">
        <f t="shared" si="179"/>
        <v>187.61723699999999</v>
      </c>
      <c r="AE65" s="45">
        <f t="shared" si="180"/>
        <v>78.017399999999995</v>
      </c>
      <c r="AF65" s="45">
        <f t="shared" si="181"/>
        <v>85.804529999999986</v>
      </c>
      <c r="AG65" s="45">
        <f t="shared" si="182"/>
        <v>15.993566999999999</v>
      </c>
      <c r="AH65" s="45">
        <f t="shared" si="183"/>
        <v>7.8017400000000006</v>
      </c>
      <c r="AI65" s="45">
        <v>1</v>
      </c>
      <c r="AJ65" s="45">
        <f t="shared" si="184"/>
        <v>194.937006</v>
      </c>
      <c r="AK65" s="37">
        <v>2.67</v>
      </c>
      <c r="AL65" s="45">
        <f t="shared" si="185"/>
        <v>2.9364999999999997</v>
      </c>
      <c r="AM65" s="45"/>
      <c r="AN65" s="45">
        <v>0.3</v>
      </c>
      <c r="AO65" s="45"/>
      <c r="AP65" s="45">
        <v>0.1</v>
      </c>
      <c r="AQ65" s="45"/>
      <c r="AR65" s="45">
        <f t="shared" si="186"/>
        <v>0.66749999999999998</v>
      </c>
      <c r="AS65" s="45">
        <f t="shared" si="187"/>
        <v>0</v>
      </c>
      <c r="AT65" s="45"/>
      <c r="AU65" s="45">
        <f t="shared" si="188"/>
        <v>0</v>
      </c>
      <c r="AV65" s="45"/>
      <c r="AW65" s="45">
        <f t="shared" si="189"/>
        <v>0</v>
      </c>
      <c r="AX65" s="45"/>
      <c r="AY65" s="45">
        <f t="shared" si="190"/>
        <v>0</v>
      </c>
      <c r="AZ65" s="45">
        <f t="shared" si="166"/>
        <v>1.8689999999999998</v>
      </c>
      <c r="BA65" s="45"/>
      <c r="BB65" s="45">
        <f t="shared" si="191"/>
        <v>0</v>
      </c>
      <c r="BC65" s="45"/>
      <c r="BD65" s="45">
        <f t="shared" si="192"/>
        <v>0.54735</v>
      </c>
      <c r="BE65" s="45">
        <f t="shared" si="193"/>
        <v>0.26700000000000002</v>
      </c>
      <c r="BG65" s="46"/>
    </row>
    <row r="66" spans="1:59" ht="14.25" customHeight="1" outlineLevel="1">
      <c r="A66" s="37" t="s">
        <v>370</v>
      </c>
      <c r="B66" s="43" t="s">
        <v>387</v>
      </c>
      <c r="C66" s="44">
        <v>1</v>
      </c>
      <c r="D66" s="45">
        <f t="shared" si="167"/>
        <v>213.85204874999999</v>
      </c>
      <c r="E66" s="37">
        <f>(2.67*5+3*8)/12</f>
        <v>3.1125000000000003</v>
      </c>
      <c r="F66" s="45">
        <f t="shared" si="168"/>
        <v>3.256875</v>
      </c>
      <c r="G66" s="45"/>
      <c r="H66" s="45">
        <v>0.3</v>
      </c>
      <c r="I66" s="45"/>
      <c r="J66" s="45"/>
      <c r="K66" s="45"/>
      <c r="L66" s="45">
        <f t="shared" si="169"/>
        <v>0.77812500000000007</v>
      </c>
      <c r="M66" s="45">
        <f t="shared" si="170"/>
        <v>0</v>
      </c>
      <c r="N66" s="45"/>
      <c r="O66" s="45">
        <f t="shared" si="171"/>
        <v>0</v>
      </c>
      <c r="P66" s="45"/>
      <c r="Q66" s="45">
        <f t="shared" si="172"/>
        <v>0</v>
      </c>
      <c r="R66" s="45"/>
      <c r="S66" s="45">
        <f t="shared" si="173"/>
        <v>0</v>
      </c>
      <c r="T66" s="45">
        <f t="shared" si="162"/>
        <v>2.17875</v>
      </c>
      <c r="U66" s="45"/>
      <c r="V66" s="45">
        <f t="shared" si="174"/>
        <v>0</v>
      </c>
      <c r="W66" s="45"/>
      <c r="X66" s="45">
        <f t="shared" si="175"/>
        <v>0.63806249999999998</v>
      </c>
      <c r="Y66" s="45">
        <f t="shared" si="176"/>
        <v>0.31125000000000003</v>
      </c>
      <c r="Z66" s="45">
        <f t="shared" si="177"/>
        <v>16.397403749999999</v>
      </c>
      <c r="AA66" s="45">
        <f t="shared" ref="AA66" si="232">Z66*6</f>
        <v>98.384422499999999</v>
      </c>
      <c r="AB66" s="45">
        <v>1</v>
      </c>
      <c r="AC66" s="45">
        <v>1</v>
      </c>
      <c r="AD66" s="45">
        <f t="shared" si="179"/>
        <v>213.85204874999999</v>
      </c>
      <c r="AE66" s="45">
        <f t="shared" si="180"/>
        <v>90.947250000000011</v>
      </c>
      <c r="AF66" s="45">
        <f t="shared" si="181"/>
        <v>95.165887499999997</v>
      </c>
      <c r="AG66" s="45">
        <f t="shared" si="182"/>
        <v>18.644186249999997</v>
      </c>
      <c r="AH66" s="45">
        <f t="shared" si="183"/>
        <v>9.0947250000000004</v>
      </c>
      <c r="AI66" s="45">
        <v>1</v>
      </c>
      <c r="AJ66" s="45">
        <f t="shared" si="184"/>
        <v>214.49339999999995</v>
      </c>
      <c r="AK66" s="37">
        <v>3</v>
      </c>
      <c r="AL66" s="45">
        <f t="shared" si="185"/>
        <v>3.1499999999999995</v>
      </c>
      <c r="AM66" s="45"/>
      <c r="AN66" s="45">
        <v>0.3</v>
      </c>
      <c r="AO66" s="45"/>
      <c r="AP66" s="45"/>
      <c r="AQ66" s="45"/>
      <c r="AR66" s="45">
        <f t="shared" si="186"/>
        <v>0.75</v>
      </c>
      <c r="AS66" s="45">
        <f t="shared" si="187"/>
        <v>0</v>
      </c>
      <c r="AT66" s="45"/>
      <c r="AU66" s="45">
        <f t="shared" si="188"/>
        <v>0</v>
      </c>
      <c r="AV66" s="45"/>
      <c r="AW66" s="45">
        <f t="shared" si="189"/>
        <v>0</v>
      </c>
      <c r="AX66" s="45"/>
      <c r="AY66" s="45">
        <f t="shared" si="190"/>
        <v>0</v>
      </c>
      <c r="AZ66" s="45">
        <f t="shared" si="166"/>
        <v>2.0999999999999996</v>
      </c>
      <c r="BA66" s="45"/>
      <c r="BB66" s="45">
        <f t="shared" si="191"/>
        <v>0</v>
      </c>
      <c r="BC66" s="45"/>
      <c r="BD66" s="45">
        <f t="shared" si="192"/>
        <v>0.61499999999999999</v>
      </c>
      <c r="BE66" s="45">
        <f t="shared" si="193"/>
        <v>0.30000000000000004</v>
      </c>
      <c r="BG66" s="46"/>
    </row>
    <row r="67" spans="1:59" ht="14.25" customHeight="1" outlineLevel="1">
      <c r="A67" s="37" t="s">
        <v>371</v>
      </c>
      <c r="B67" s="43" t="s">
        <v>388</v>
      </c>
      <c r="C67" s="44">
        <v>1</v>
      </c>
      <c r="D67" s="45">
        <f t="shared" si="167"/>
        <v>228.18336299999999</v>
      </c>
      <c r="E67" s="37">
        <v>3.33</v>
      </c>
      <c r="F67" s="45">
        <f t="shared" si="168"/>
        <v>3.4634999999999998</v>
      </c>
      <c r="G67" s="45"/>
      <c r="H67" s="45">
        <v>0.3</v>
      </c>
      <c r="I67" s="45"/>
      <c r="J67" s="45"/>
      <c r="K67" s="45"/>
      <c r="L67" s="45">
        <f t="shared" si="169"/>
        <v>0.83250000000000002</v>
      </c>
      <c r="M67" s="45">
        <f t="shared" si="170"/>
        <v>0</v>
      </c>
      <c r="N67" s="45"/>
      <c r="O67" s="45">
        <f t="shared" si="171"/>
        <v>0</v>
      </c>
      <c r="P67" s="45"/>
      <c r="Q67" s="45">
        <f t="shared" si="172"/>
        <v>0</v>
      </c>
      <c r="R67" s="45"/>
      <c r="S67" s="45">
        <f t="shared" si="173"/>
        <v>0</v>
      </c>
      <c r="T67" s="45">
        <f t="shared" si="162"/>
        <v>2.331</v>
      </c>
      <c r="U67" s="45"/>
      <c r="V67" s="45">
        <f t="shared" si="174"/>
        <v>0</v>
      </c>
      <c r="W67" s="45"/>
      <c r="X67" s="45">
        <f t="shared" si="175"/>
        <v>0.68264999999999998</v>
      </c>
      <c r="Y67" s="45">
        <f t="shared" si="176"/>
        <v>0.33300000000000002</v>
      </c>
      <c r="Z67" s="45">
        <f t="shared" si="177"/>
        <v>17.494190999999997</v>
      </c>
      <c r="AA67" s="45">
        <f t="shared" ref="AA67:AA96" si="233">Z67*6</f>
        <v>104.96514599999998</v>
      </c>
      <c r="AB67" s="45">
        <v>1</v>
      </c>
      <c r="AC67" s="45">
        <v>1</v>
      </c>
      <c r="AD67" s="45">
        <f t="shared" si="179"/>
        <v>228.18336299999999</v>
      </c>
      <c r="AE67" s="45">
        <f t="shared" si="180"/>
        <v>97.302599999999998</v>
      </c>
      <c r="AF67" s="45">
        <f t="shared" si="181"/>
        <v>101.20347</v>
      </c>
      <c r="AG67" s="45">
        <f t="shared" si="182"/>
        <v>19.947032999999998</v>
      </c>
      <c r="AH67" s="45">
        <f t="shared" si="183"/>
        <v>9.7302599999999995</v>
      </c>
      <c r="AI67" s="45">
        <v>1</v>
      </c>
      <c r="AJ67" s="45">
        <f t="shared" si="184"/>
        <v>244.61659199999991</v>
      </c>
      <c r="AK67" s="37">
        <f>(3.33*8+3.66*4)/12</f>
        <v>3.44</v>
      </c>
      <c r="AL67" s="45">
        <f t="shared" si="185"/>
        <v>3.5679999999999996</v>
      </c>
      <c r="AM67" s="45"/>
      <c r="AN67" s="45">
        <v>0.3</v>
      </c>
      <c r="AO67" s="45"/>
      <c r="AP67" s="45"/>
      <c r="AQ67" s="45"/>
      <c r="AR67" s="45">
        <f t="shared" si="186"/>
        <v>0.86</v>
      </c>
      <c r="AS67" s="45">
        <f t="shared" si="187"/>
        <v>0</v>
      </c>
      <c r="AT67" s="45"/>
      <c r="AU67" s="45">
        <f t="shared" si="188"/>
        <v>0</v>
      </c>
      <c r="AV67" s="45"/>
      <c r="AW67" s="45">
        <f t="shared" si="189"/>
        <v>0</v>
      </c>
      <c r="AX67" s="45"/>
      <c r="AY67" s="45">
        <f t="shared" si="190"/>
        <v>0</v>
      </c>
      <c r="AZ67" s="45">
        <f t="shared" si="166"/>
        <v>2.4079999999999999</v>
      </c>
      <c r="BA67" s="45"/>
      <c r="BB67" s="45">
        <f t="shared" si="191"/>
        <v>0</v>
      </c>
      <c r="BC67" s="45"/>
      <c r="BD67" s="45">
        <f t="shared" si="192"/>
        <v>0.70519999999999994</v>
      </c>
      <c r="BE67" s="45">
        <f t="shared" si="193"/>
        <v>0.34400000000000003</v>
      </c>
      <c r="BG67" s="46"/>
    </row>
    <row r="68" spans="1:59" s="42" customFormat="1" ht="43.55">
      <c r="A68" s="39">
        <v>4</v>
      </c>
      <c r="B68" s="40" t="s">
        <v>170</v>
      </c>
      <c r="C68" s="41">
        <f t="shared" ref="C68:I68" si="234">SUM(C69:C73)</f>
        <v>5</v>
      </c>
      <c r="D68" s="41">
        <f t="shared" si="234"/>
        <v>1088.1882292499999</v>
      </c>
      <c r="E68" s="41">
        <f t="shared" si="234"/>
        <v>15.467499999999999</v>
      </c>
      <c r="F68" s="41">
        <f t="shared" si="234"/>
        <v>16.974125000000001</v>
      </c>
      <c r="G68" s="41">
        <f t="shared" si="234"/>
        <v>0.4</v>
      </c>
      <c r="H68" s="41">
        <f t="shared" si="234"/>
        <v>1.5</v>
      </c>
      <c r="I68" s="41">
        <f t="shared" si="234"/>
        <v>0</v>
      </c>
      <c r="J68" s="41">
        <f>SUM(J69:J73)</f>
        <v>0</v>
      </c>
      <c r="K68" s="41">
        <f t="shared" ref="K68:BE68" si="235">SUM(K69:K73)</f>
        <v>0</v>
      </c>
      <c r="L68" s="41">
        <f t="shared" si="235"/>
        <v>3.9668749999999999</v>
      </c>
      <c r="M68" s="41">
        <f t="shared" si="235"/>
        <v>0</v>
      </c>
      <c r="N68" s="41">
        <f t="shared" si="235"/>
        <v>0</v>
      </c>
      <c r="O68" s="41">
        <f t="shared" si="235"/>
        <v>0</v>
      </c>
      <c r="P68" s="41">
        <f t="shared" si="235"/>
        <v>0</v>
      </c>
      <c r="Q68" s="41">
        <f t="shared" si="235"/>
        <v>0</v>
      </c>
      <c r="R68" s="41">
        <f t="shared" si="235"/>
        <v>0</v>
      </c>
      <c r="S68" s="41">
        <f t="shared" si="235"/>
        <v>0</v>
      </c>
      <c r="T68" s="41">
        <f t="shared" si="235"/>
        <v>11.107249999999999</v>
      </c>
      <c r="U68" s="41">
        <f t="shared" si="235"/>
        <v>0</v>
      </c>
      <c r="V68" s="41">
        <f t="shared" si="235"/>
        <v>0</v>
      </c>
      <c r="W68" s="41">
        <f t="shared" si="235"/>
        <v>0</v>
      </c>
      <c r="X68" s="41">
        <f t="shared" si="235"/>
        <v>3.2528374999999996</v>
      </c>
      <c r="Y68" s="41">
        <f t="shared" si="235"/>
        <v>1.5467500000000001</v>
      </c>
      <c r="Z68" s="41">
        <f t="shared" si="235"/>
        <v>83.525042249999998</v>
      </c>
      <c r="AA68" s="41">
        <f t="shared" si="235"/>
        <v>501.15025349999991</v>
      </c>
      <c r="AB68" s="41">
        <f t="shared" si="235"/>
        <v>5</v>
      </c>
      <c r="AC68" s="41">
        <f t="shared" si="235"/>
        <v>5</v>
      </c>
      <c r="AD68" s="41">
        <f t="shared" si="235"/>
        <v>1088.1882292499999</v>
      </c>
      <c r="AE68" s="41">
        <f t="shared" si="235"/>
        <v>451.96034999999995</v>
      </c>
      <c r="AF68" s="41">
        <f t="shared" si="235"/>
        <v>495.98393249999992</v>
      </c>
      <c r="AG68" s="41">
        <f t="shared" si="235"/>
        <v>95.047911749999983</v>
      </c>
      <c r="AH68" s="41">
        <f t="shared" si="235"/>
        <v>45.196035000000002</v>
      </c>
      <c r="AI68" s="41">
        <f t="shared" si="235"/>
        <v>5</v>
      </c>
      <c r="AJ68" s="41">
        <f t="shared" si="235"/>
        <v>1168.2972014999998</v>
      </c>
      <c r="AK68" s="41">
        <f t="shared" si="235"/>
        <v>16.017499999999998</v>
      </c>
      <c r="AL68" s="41">
        <f t="shared" si="235"/>
        <v>17.496624999999998</v>
      </c>
      <c r="AM68" s="41">
        <f t="shared" si="235"/>
        <v>0.4</v>
      </c>
      <c r="AN68" s="41">
        <f t="shared" si="235"/>
        <v>1.5</v>
      </c>
      <c r="AO68" s="41">
        <f t="shared" si="235"/>
        <v>0</v>
      </c>
      <c r="AP68" s="41">
        <f t="shared" si="235"/>
        <v>0</v>
      </c>
      <c r="AQ68" s="41">
        <f t="shared" si="235"/>
        <v>0</v>
      </c>
      <c r="AR68" s="41">
        <f t="shared" si="235"/>
        <v>4.1043750000000001</v>
      </c>
      <c r="AS68" s="41">
        <f t="shared" si="235"/>
        <v>0</v>
      </c>
      <c r="AT68" s="41">
        <f t="shared" si="235"/>
        <v>0</v>
      </c>
      <c r="AU68" s="41">
        <f t="shared" si="235"/>
        <v>0</v>
      </c>
      <c r="AV68" s="41">
        <f t="shared" si="235"/>
        <v>0</v>
      </c>
      <c r="AW68" s="41">
        <f t="shared" si="235"/>
        <v>0</v>
      </c>
      <c r="AX68" s="41">
        <f t="shared" si="235"/>
        <v>0</v>
      </c>
      <c r="AY68" s="41">
        <f t="shared" si="235"/>
        <v>0</v>
      </c>
      <c r="AZ68" s="41">
        <f t="shared" si="235"/>
        <v>11.492249999999999</v>
      </c>
      <c r="BA68" s="41">
        <f t="shared" si="235"/>
        <v>0</v>
      </c>
      <c r="BB68" s="41">
        <f t="shared" si="235"/>
        <v>0</v>
      </c>
      <c r="BC68" s="41">
        <f t="shared" si="235"/>
        <v>0</v>
      </c>
      <c r="BD68" s="41">
        <f t="shared" si="235"/>
        <v>3.3655874999999997</v>
      </c>
      <c r="BE68" s="41">
        <f t="shared" si="235"/>
        <v>1.60175</v>
      </c>
    </row>
    <row r="69" spans="1:59" ht="14.25" customHeight="1" outlineLevel="1">
      <c r="A69" s="37" t="s">
        <v>330</v>
      </c>
      <c r="B69" s="43" t="s">
        <v>389</v>
      </c>
      <c r="C69" s="44">
        <v>1</v>
      </c>
      <c r="D69" s="45">
        <f t="shared" ref="D69:D70" si="236">(E69+F69+X69+Y69)*2.34*6+(E69+F69+X69+Y69)*2.53*6</f>
        <v>309.157827</v>
      </c>
      <c r="E69" s="37">
        <v>4.32</v>
      </c>
      <c r="F69" s="45">
        <f t="shared" ref="F69:F70" si="237">SUM(G69:M69)+O69+Q69+S69+T69+V69+W69</f>
        <v>4.8914999999999997</v>
      </c>
      <c r="G69" s="37">
        <v>0.25</v>
      </c>
      <c r="H69" s="45">
        <v>0.3</v>
      </c>
      <c r="I69" s="45"/>
      <c r="J69" s="45"/>
      <c r="K69" s="45"/>
      <c r="L69" s="45">
        <f t="shared" ref="L69:L70" si="238">(E69+G69+O69)*25%</f>
        <v>1.1425000000000001</v>
      </c>
      <c r="M69" s="45">
        <f t="shared" ref="M69:M70" si="239">(E69+G69+O69)*0%</f>
        <v>0</v>
      </c>
      <c r="N69" s="45"/>
      <c r="O69" s="45">
        <f t="shared" ref="O69:O70" si="240">N69*(E69+G69)</f>
        <v>0</v>
      </c>
      <c r="P69" s="45"/>
      <c r="Q69" s="45">
        <f t="shared" ref="Q69:Q70" si="241">(E69+G69+O69)*P69</f>
        <v>0</v>
      </c>
      <c r="R69" s="45"/>
      <c r="S69" s="45">
        <f t="shared" ref="S69:S70" si="242">(E69+G69+O69)*R69</f>
        <v>0</v>
      </c>
      <c r="T69" s="45">
        <f t="shared" ref="T69:T70" si="243">(E69+G69+O69)*70%</f>
        <v>3.1989999999999998</v>
      </c>
      <c r="U69" s="45"/>
      <c r="V69" s="45">
        <f t="shared" ref="V69:V70" si="244">(E69+G69+O69)*U69%</f>
        <v>0</v>
      </c>
      <c r="W69" s="45"/>
      <c r="X69" s="45">
        <f t="shared" ref="X69:X70" si="245">(E69+G69+O69)*20.5%</f>
        <v>0.93684999999999996</v>
      </c>
      <c r="Y69" s="45">
        <f t="shared" ref="Y69:Y70" si="246">E69*10%</f>
        <v>0.43200000000000005</v>
      </c>
      <c r="Z69" s="45">
        <f t="shared" ref="Z69:Z70" si="247">(E69+F69+X69)*2.34</f>
        <v>23.747139000000001</v>
      </c>
      <c r="AA69" s="45">
        <f t="shared" si="233"/>
        <v>142.482834</v>
      </c>
      <c r="AB69" s="45">
        <v>1</v>
      </c>
      <c r="AC69" s="45">
        <v>1</v>
      </c>
      <c r="AD69" s="45">
        <f t="shared" ref="AD69:AD70" si="248">SUM(AE69:AH69)</f>
        <v>309.157827</v>
      </c>
      <c r="AE69" s="45">
        <f t="shared" ref="AE69:AE70" si="249">E69*(2.34*6+2.53*6)</f>
        <v>126.2304</v>
      </c>
      <c r="AF69" s="45">
        <f t="shared" ref="AF69:AF70" si="250">F69*(2.34*6+2.53*6)</f>
        <v>142.92962999999997</v>
      </c>
      <c r="AG69" s="45">
        <f t="shared" ref="AG69:AG70" si="251">X69*(2.34*6+2.53*6)</f>
        <v>27.374756999999999</v>
      </c>
      <c r="AH69" s="45">
        <f t="shared" ref="AH69:AH70" si="252">Y69*(2.34*6+2.53*6)</f>
        <v>12.623040000000001</v>
      </c>
      <c r="AI69" s="45">
        <v>1</v>
      </c>
      <c r="AJ69" s="45">
        <f t="shared" ref="AJ69:AJ70" si="253">(AK69+AL69+BD69+BE69)*2.53*12</f>
        <v>323.1021255</v>
      </c>
      <c r="AK69" s="47">
        <f>(4.32*11+4.65)/12</f>
        <v>4.3475000000000001</v>
      </c>
      <c r="AL69" s="45">
        <f t="shared" ref="AL69:AL70" si="254">SUM(AM69:AS69)+AU69+AW69+AY69+AZ69+BB69+BC69</f>
        <v>4.9176250000000001</v>
      </c>
      <c r="AM69" s="37">
        <v>0.25</v>
      </c>
      <c r="AN69" s="45">
        <v>0.3</v>
      </c>
      <c r="AO69" s="45"/>
      <c r="AP69" s="45"/>
      <c r="AQ69" s="45"/>
      <c r="AR69" s="45">
        <f t="shared" ref="AR69:AR70" si="255">(AK69+AM69+AU69)*25%</f>
        <v>1.149375</v>
      </c>
      <c r="AS69" s="45">
        <f t="shared" ref="AS69:AS70" si="256">(AK69+AM69+AU69)*0%</f>
        <v>0</v>
      </c>
      <c r="AT69" s="45"/>
      <c r="AU69" s="45">
        <f t="shared" ref="AU69:AU70" si="257">(AK69+AM69)*AT69</f>
        <v>0</v>
      </c>
      <c r="AV69" s="45"/>
      <c r="AW69" s="45">
        <f t="shared" ref="AW69:AW70" si="258">(AK69+AM69+AU69)*AV69</f>
        <v>0</v>
      </c>
      <c r="AX69" s="45"/>
      <c r="AY69" s="45">
        <f t="shared" ref="AY69:AY70" si="259">(AK69+AM69+AU69)*AX69</f>
        <v>0</v>
      </c>
      <c r="AZ69" s="45">
        <f t="shared" ref="AZ69:AZ70" si="260">(AK69+AM69+AU69)*70%</f>
        <v>3.2182499999999998</v>
      </c>
      <c r="BA69" s="45"/>
      <c r="BB69" s="45">
        <f t="shared" ref="BB69:BB70" si="261">(AK69+AM69+AU69)*BA69</f>
        <v>0</v>
      </c>
      <c r="BC69" s="45"/>
      <c r="BD69" s="45">
        <f t="shared" ref="BD69:BD70" si="262">(AK69+AM69+AU69)*20.5%</f>
        <v>0.94248749999999992</v>
      </c>
      <c r="BE69" s="45">
        <f t="shared" ref="BE69:BE70" si="263">AK69*10%</f>
        <v>0.43475000000000003</v>
      </c>
      <c r="BG69" s="46"/>
    </row>
    <row r="70" spans="1:59" ht="14.25" customHeight="1" outlineLevel="1">
      <c r="A70" s="37" t="s">
        <v>331</v>
      </c>
      <c r="B70" s="43" t="s">
        <v>390</v>
      </c>
      <c r="C70" s="44">
        <v>1</v>
      </c>
      <c r="D70" s="45">
        <f t="shared" si="236"/>
        <v>203.20062824999997</v>
      </c>
      <c r="E70" s="47">
        <f>(2.67*7+3*5)/12</f>
        <v>2.8074999999999997</v>
      </c>
      <c r="F70" s="45">
        <f t="shared" si="237"/>
        <v>3.2596249999999998</v>
      </c>
      <c r="G70" s="37">
        <v>0.15</v>
      </c>
      <c r="H70" s="45">
        <v>0.3</v>
      </c>
      <c r="I70" s="45"/>
      <c r="J70" s="45"/>
      <c r="K70" s="45"/>
      <c r="L70" s="45">
        <f t="shared" si="238"/>
        <v>0.73937499999999989</v>
      </c>
      <c r="M70" s="45">
        <f t="shared" si="239"/>
        <v>0</v>
      </c>
      <c r="N70" s="45"/>
      <c r="O70" s="45">
        <f t="shared" si="240"/>
        <v>0</v>
      </c>
      <c r="P70" s="45"/>
      <c r="Q70" s="45">
        <f t="shared" si="241"/>
        <v>0</v>
      </c>
      <c r="R70" s="45"/>
      <c r="S70" s="45">
        <f t="shared" si="242"/>
        <v>0</v>
      </c>
      <c r="T70" s="45">
        <f t="shared" si="243"/>
        <v>2.0702499999999997</v>
      </c>
      <c r="U70" s="45"/>
      <c r="V70" s="45">
        <f t="shared" si="244"/>
        <v>0</v>
      </c>
      <c r="W70" s="45"/>
      <c r="X70" s="45">
        <f t="shared" si="245"/>
        <v>0.60628749999999987</v>
      </c>
      <c r="Y70" s="45">
        <f t="shared" si="246"/>
        <v>0.28075</v>
      </c>
      <c r="Z70" s="45">
        <f t="shared" si="247"/>
        <v>15.615785249999997</v>
      </c>
      <c r="AA70" s="45">
        <f t="shared" si="233"/>
        <v>93.694711499999983</v>
      </c>
      <c r="AB70" s="45">
        <v>1</v>
      </c>
      <c r="AC70" s="45">
        <v>1</v>
      </c>
      <c r="AD70" s="45">
        <f t="shared" si="248"/>
        <v>203.20062824999999</v>
      </c>
      <c r="AE70" s="45">
        <f t="shared" si="249"/>
        <v>82.035149999999987</v>
      </c>
      <c r="AF70" s="45">
        <f t="shared" si="250"/>
        <v>95.246242499999994</v>
      </c>
      <c r="AG70" s="45">
        <f t="shared" si="251"/>
        <v>17.715720749999996</v>
      </c>
      <c r="AH70" s="45">
        <f t="shared" si="252"/>
        <v>8.2035149999999994</v>
      </c>
      <c r="AI70" s="45">
        <v>1</v>
      </c>
      <c r="AJ70" s="45">
        <f t="shared" si="253"/>
        <v>224.30726999999993</v>
      </c>
      <c r="AK70" s="37">
        <v>3</v>
      </c>
      <c r="AL70" s="45">
        <f t="shared" si="254"/>
        <v>3.4424999999999994</v>
      </c>
      <c r="AM70" s="37">
        <v>0.15</v>
      </c>
      <c r="AN70" s="45">
        <v>0.3</v>
      </c>
      <c r="AO70" s="45"/>
      <c r="AP70" s="45"/>
      <c r="AQ70" s="45"/>
      <c r="AR70" s="45">
        <f t="shared" si="255"/>
        <v>0.78749999999999998</v>
      </c>
      <c r="AS70" s="45">
        <f t="shared" si="256"/>
        <v>0</v>
      </c>
      <c r="AT70" s="45"/>
      <c r="AU70" s="45">
        <f t="shared" si="257"/>
        <v>0</v>
      </c>
      <c r="AV70" s="45"/>
      <c r="AW70" s="45">
        <f t="shared" si="258"/>
        <v>0</v>
      </c>
      <c r="AX70" s="45"/>
      <c r="AY70" s="45">
        <f t="shared" si="259"/>
        <v>0</v>
      </c>
      <c r="AZ70" s="45">
        <f t="shared" si="260"/>
        <v>2.2049999999999996</v>
      </c>
      <c r="BA70" s="45"/>
      <c r="BB70" s="45">
        <f t="shared" si="261"/>
        <v>0</v>
      </c>
      <c r="BC70" s="45"/>
      <c r="BD70" s="45">
        <f t="shared" si="262"/>
        <v>0.64574999999999994</v>
      </c>
      <c r="BE70" s="45">
        <f t="shared" si="263"/>
        <v>0.30000000000000004</v>
      </c>
      <c r="BG70" s="46"/>
    </row>
    <row r="71" spans="1:59" ht="14.25" customHeight="1" outlineLevel="1">
      <c r="A71" s="37" t="s">
        <v>332</v>
      </c>
      <c r="B71" s="43" t="s">
        <v>391</v>
      </c>
      <c r="C71" s="44">
        <v>1</v>
      </c>
      <c r="D71" s="45">
        <f t="shared" ref="D71:D73" si="264">(E71+F71+X71+Y71)*2.34*6+(E71+F71+X71+Y71)*2.53*6</f>
        <v>184.69523699999999</v>
      </c>
      <c r="E71" s="37">
        <v>2.67</v>
      </c>
      <c r="F71" s="45">
        <f t="shared" ref="F71:F73" si="265">SUM(G71:M71)+O71+Q71+S71+T71+V71+W71</f>
        <v>2.8365</v>
      </c>
      <c r="G71" s="45"/>
      <c r="H71" s="45">
        <v>0.3</v>
      </c>
      <c r="I71" s="45"/>
      <c r="J71" s="45"/>
      <c r="K71" s="45"/>
      <c r="L71" s="45">
        <f t="shared" ref="L71:L73" si="266">(E71+G71+O71)*25%</f>
        <v>0.66749999999999998</v>
      </c>
      <c r="M71" s="45">
        <f t="shared" ref="M71:M73" si="267">(E71+G71+O71)*0%</f>
        <v>0</v>
      </c>
      <c r="N71" s="45"/>
      <c r="O71" s="45">
        <f t="shared" ref="O71:O73" si="268">N71*(E71+G71)</f>
        <v>0</v>
      </c>
      <c r="P71" s="45"/>
      <c r="Q71" s="45">
        <f t="shared" ref="Q71:Q73" si="269">(E71+G71+O71)*P71</f>
        <v>0</v>
      </c>
      <c r="R71" s="45"/>
      <c r="S71" s="45">
        <f t="shared" ref="S71:S73" si="270">(E71+G71+O71)*R71</f>
        <v>0</v>
      </c>
      <c r="T71" s="45">
        <f t="shared" ref="T71:T73" si="271">(E71+G71+O71)*70%</f>
        <v>1.8689999999999998</v>
      </c>
      <c r="U71" s="45"/>
      <c r="V71" s="45">
        <f t="shared" ref="V71:V73" si="272">(E71+G71+O71)*U71%</f>
        <v>0</v>
      </c>
      <c r="W71" s="45"/>
      <c r="X71" s="45">
        <f t="shared" ref="X71:X73" si="273">(E71+G71+O71)*20.5%</f>
        <v>0.54735</v>
      </c>
      <c r="Y71" s="45">
        <f t="shared" ref="Y71:Y73" si="274">E71*10%</f>
        <v>0.26700000000000002</v>
      </c>
      <c r="Z71" s="45">
        <f t="shared" ref="Z71:Z73" si="275">(E71+F71+X71)*2.34</f>
        <v>14.166008999999999</v>
      </c>
      <c r="AA71" s="45">
        <f t="shared" si="233"/>
        <v>84.996053999999987</v>
      </c>
      <c r="AB71" s="45">
        <v>1</v>
      </c>
      <c r="AC71" s="45">
        <v>1</v>
      </c>
      <c r="AD71" s="45">
        <f t="shared" ref="AD71:AD73" si="276">SUM(AE71:AH71)</f>
        <v>184.69523699999996</v>
      </c>
      <c r="AE71" s="45">
        <f t="shared" ref="AE71:AE73" si="277">E71*(2.34*6+2.53*6)</f>
        <v>78.017399999999995</v>
      </c>
      <c r="AF71" s="45">
        <f t="shared" ref="AF71:AF73" si="278">F71*(2.34*6+2.53*6)</f>
        <v>82.882530000000003</v>
      </c>
      <c r="AG71" s="45">
        <f t="shared" ref="AG71:AG73" si="279">X71*(2.34*6+2.53*6)</f>
        <v>15.993566999999999</v>
      </c>
      <c r="AH71" s="45">
        <f t="shared" ref="AH71:AH73" si="280">Y71*(2.34*6+2.53*6)</f>
        <v>7.8017400000000006</v>
      </c>
      <c r="AI71" s="45">
        <v>1</v>
      </c>
      <c r="AJ71" s="45">
        <f t="shared" ref="AJ71:AJ73" si="281">(AK71+AL71+BD71+BE71)*2.53*12</f>
        <v>214.49339999999995</v>
      </c>
      <c r="AK71" s="37">
        <v>3</v>
      </c>
      <c r="AL71" s="45">
        <f t="shared" ref="AL71:AL73" si="282">SUM(AM71:AS71)+AU71+AW71+AY71+AZ71+BB71+BC71</f>
        <v>3.1499999999999995</v>
      </c>
      <c r="AM71" s="45"/>
      <c r="AN71" s="45">
        <v>0.3</v>
      </c>
      <c r="AO71" s="45"/>
      <c r="AP71" s="45"/>
      <c r="AQ71" s="45"/>
      <c r="AR71" s="45">
        <f t="shared" ref="AR71:AR73" si="283">(AK71+AM71+AU71)*25%</f>
        <v>0.75</v>
      </c>
      <c r="AS71" s="45">
        <f t="shared" ref="AS71:AS73" si="284">(AK71+AM71+AU71)*0%</f>
        <v>0</v>
      </c>
      <c r="AT71" s="45"/>
      <c r="AU71" s="45">
        <f t="shared" ref="AU71:AU73" si="285">(AK71+AM71)*AT71</f>
        <v>0</v>
      </c>
      <c r="AV71" s="45"/>
      <c r="AW71" s="45">
        <f t="shared" ref="AW71:AW73" si="286">(AK71+AM71+AU71)*AV71</f>
        <v>0</v>
      </c>
      <c r="AX71" s="45"/>
      <c r="AY71" s="45">
        <f t="shared" ref="AY71:AY73" si="287">(AK71+AM71+AU71)*AX71</f>
        <v>0</v>
      </c>
      <c r="AZ71" s="45">
        <f t="shared" ref="AZ71:AZ73" si="288">(AK71+AM71+AU71)*70%</f>
        <v>2.0999999999999996</v>
      </c>
      <c r="BA71" s="45"/>
      <c r="BB71" s="45">
        <f t="shared" ref="BB71:BB73" si="289">(AK71+AM71+AU71)*BA71</f>
        <v>0</v>
      </c>
      <c r="BC71" s="45"/>
      <c r="BD71" s="45">
        <f t="shared" ref="BD71:BD73" si="290">(AK71+AM71+AU71)*20.5%</f>
        <v>0.61499999999999999</v>
      </c>
      <c r="BE71" s="45">
        <f t="shared" ref="BE71:BE73" si="291">AK71*10%</f>
        <v>0.30000000000000004</v>
      </c>
      <c r="BG71" s="46"/>
    </row>
    <row r="72" spans="1:59" ht="14.25" customHeight="1" outlineLevel="1">
      <c r="A72" s="37" t="s">
        <v>333</v>
      </c>
      <c r="B72" s="43" t="s">
        <v>392</v>
      </c>
      <c r="C72" s="44">
        <v>1</v>
      </c>
      <c r="D72" s="45">
        <f t="shared" si="264"/>
        <v>228.18336299999999</v>
      </c>
      <c r="E72" s="37">
        <v>3.33</v>
      </c>
      <c r="F72" s="45">
        <f t="shared" si="265"/>
        <v>3.4634999999999998</v>
      </c>
      <c r="G72" s="45"/>
      <c r="H72" s="45">
        <v>0.3</v>
      </c>
      <c r="I72" s="45"/>
      <c r="J72" s="45"/>
      <c r="K72" s="45"/>
      <c r="L72" s="45">
        <f t="shared" si="266"/>
        <v>0.83250000000000002</v>
      </c>
      <c r="M72" s="45">
        <f t="shared" si="267"/>
        <v>0</v>
      </c>
      <c r="N72" s="45"/>
      <c r="O72" s="45">
        <f t="shared" si="268"/>
        <v>0</v>
      </c>
      <c r="P72" s="45"/>
      <c r="Q72" s="45">
        <f t="shared" si="269"/>
        <v>0</v>
      </c>
      <c r="R72" s="45"/>
      <c r="S72" s="45">
        <f t="shared" si="270"/>
        <v>0</v>
      </c>
      <c r="T72" s="45">
        <f t="shared" si="271"/>
        <v>2.331</v>
      </c>
      <c r="U72" s="45"/>
      <c r="V72" s="45">
        <f t="shared" si="272"/>
        <v>0</v>
      </c>
      <c r="W72" s="45"/>
      <c r="X72" s="45">
        <f t="shared" si="273"/>
        <v>0.68264999999999998</v>
      </c>
      <c r="Y72" s="45">
        <f t="shared" si="274"/>
        <v>0.33300000000000002</v>
      </c>
      <c r="Z72" s="45">
        <f t="shared" si="275"/>
        <v>17.494190999999997</v>
      </c>
      <c r="AA72" s="45">
        <f t="shared" si="233"/>
        <v>104.96514599999998</v>
      </c>
      <c r="AB72" s="45">
        <v>1</v>
      </c>
      <c r="AC72" s="45">
        <v>1</v>
      </c>
      <c r="AD72" s="45">
        <f t="shared" si="276"/>
        <v>228.18336299999999</v>
      </c>
      <c r="AE72" s="45">
        <f t="shared" si="277"/>
        <v>97.302599999999998</v>
      </c>
      <c r="AF72" s="45">
        <f t="shared" si="278"/>
        <v>101.20347</v>
      </c>
      <c r="AG72" s="45">
        <f t="shared" si="279"/>
        <v>19.947032999999998</v>
      </c>
      <c r="AH72" s="45">
        <f t="shared" si="280"/>
        <v>9.7302599999999995</v>
      </c>
      <c r="AI72" s="45">
        <v>1</v>
      </c>
      <c r="AJ72" s="45">
        <f t="shared" si="281"/>
        <v>237.08579399999996</v>
      </c>
      <c r="AK72" s="37">
        <v>3.33</v>
      </c>
      <c r="AL72" s="45">
        <f t="shared" si="282"/>
        <v>3.4634999999999998</v>
      </c>
      <c r="AM72" s="45"/>
      <c r="AN72" s="45">
        <v>0.3</v>
      </c>
      <c r="AO72" s="45"/>
      <c r="AP72" s="45"/>
      <c r="AQ72" s="45"/>
      <c r="AR72" s="45">
        <f t="shared" si="283"/>
        <v>0.83250000000000002</v>
      </c>
      <c r="AS72" s="45">
        <f t="shared" si="284"/>
        <v>0</v>
      </c>
      <c r="AT72" s="45"/>
      <c r="AU72" s="45">
        <f t="shared" si="285"/>
        <v>0</v>
      </c>
      <c r="AV72" s="45"/>
      <c r="AW72" s="45">
        <f t="shared" si="286"/>
        <v>0</v>
      </c>
      <c r="AX72" s="45"/>
      <c r="AY72" s="45">
        <f t="shared" si="287"/>
        <v>0</v>
      </c>
      <c r="AZ72" s="45">
        <f t="shared" si="288"/>
        <v>2.331</v>
      </c>
      <c r="BA72" s="45"/>
      <c r="BB72" s="45">
        <f t="shared" si="289"/>
        <v>0</v>
      </c>
      <c r="BC72" s="45"/>
      <c r="BD72" s="45">
        <f t="shared" si="290"/>
        <v>0.68264999999999998</v>
      </c>
      <c r="BE72" s="45">
        <f t="shared" si="291"/>
        <v>0.33300000000000002</v>
      </c>
      <c r="BG72" s="46"/>
    </row>
    <row r="73" spans="1:59" ht="14.25" customHeight="1" outlineLevel="1">
      <c r="A73" s="37" t="s">
        <v>334</v>
      </c>
      <c r="B73" s="43" t="s">
        <v>393</v>
      </c>
      <c r="C73" s="44">
        <v>1</v>
      </c>
      <c r="D73" s="45">
        <f t="shared" si="264"/>
        <v>162.95117399999998</v>
      </c>
      <c r="E73" s="37">
        <v>2.34</v>
      </c>
      <c r="F73" s="45">
        <f t="shared" si="265"/>
        <v>2.5229999999999997</v>
      </c>
      <c r="G73" s="45"/>
      <c r="H73" s="45">
        <v>0.3</v>
      </c>
      <c r="I73" s="45"/>
      <c r="J73" s="45"/>
      <c r="K73" s="45"/>
      <c r="L73" s="45">
        <f t="shared" si="266"/>
        <v>0.58499999999999996</v>
      </c>
      <c r="M73" s="45">
        <f t="shared" si="267"/>
        <v>0</v>
      </c>
      <c r="N73" s="45"/>
      <c r="O73" s="45">
        <f t="shared" si="268"/>
        <v>0</v>
      </c>
      <c r="P73" s="45"/>
      <c r="Q73" s="45">
        <f t="shared" si="269"/>
        <v>0</v>
      </c>
      <c r="R73" s="45"/>
      <c r="S73" s="45">
        <f t="shared" si="270"/>
        <v>0</v>
      </c>
      <c r="T73" s="45">
        <f t="shared" si="271"/>
        <v>1.6379999999999999</v>
      </c>
      <c r="U73" s="45"/>
      <c r="V73" s="45">
        <f t="shared" si="272"/>
        <v>0</v>
      </c>
      <c r="W73" s="45"/>
      <c r="X73" s="45">
        <f t="shared" si="273"/>
        <v>0.47969999999999996</v>
      </c>
      <c r="Y73" s="45">
        <f t="shared" si="274"/>
        <v>0.23399999999999999</v>
      </c>
      <c r="Z73" s="45">
        <f t="shared" si="275"/>
        <v>12.501917999999998</v>
      </c>
      <c r="AA73" s="45">
        <f t="shared" si="233"/>
        <v>75.011507999999992</v>
      </c>
      <c r="AB73" s="45">
        <v>1</v>
      </c>
      <c r="AC73" s="45">
        <v>1</v>
      </c>
      <c r="AD73" s="45">
        <f t="shared" si="276"/>
        <v>162.95117399999998</v>
      </c>
      <c r="AE73" s="45">
        <f t="shared" si="277"/>
        <v>68.374799999999993</v>
      </c>
      <c r="AF73" s="45">
        <f t="shared" si="278"/>
        <v>73.722059999999985</v>
      </c>
      <c r="AG73" s="45">
        <f t="shared" si="279"/>
        <v>14.016833999999998</v>
      </c>
      <c r="AH73" s="45">
        <f t="shared" si="280"/>
        <v>6.8374799999999993</v>
      </c>
      <c r="AI73" s="45">
        <v>1</v>
      </c>
      <c r="AJ73" s="45">
        <f t="shared" si="281"/>
        <v>169.30861199999998</v>
      </c>
      <c r="AK73" s="37">
        <v>2.34</v>
      </c>
      <c r="AL73" s="45">
        <f t="shared" si="282"/>
        <v>2.5229999999999997</v>
      </c>
      <c r="AM73" s="45"/>
      <c r="AN73" s="45">
        <v>0.3</v>
      </c>
      <c r="AO73" s="45"/>
      <c r="AP73" s="45"/>
      <c r="AQ73" s="45"/>
      <c r="AR73" s="45">
        <f t="shared" si="283"/>
        <v>0.58499999999999996</v>
      </c>
      <c r="AS73" s="45">
        <f t="shared" si="284"/>
        <v>0</v>
      </c>
      <c r="AT73" s="45"/>
      <c r="AU73" s="45">
        <f t="shared" si="285"/>
        <v>0</v>
      </c>
      <c r="AV73" s="45"/>
      <c r="AW73" s="45">
        <f t="shared" si="286"/>
        <v>0</v>
      </c>
      <c r="AX73" s="45"/>
      <c r="AY73" s="45">
        <f t="shared" si="287"/>
        <v>0</v>
      </c>
      <c r="AZ73" s="45">
        <f t="shared" si="288"/>
        <v>1.6379999999999999</v>
      </c>
      <c r="BA73" s="45"/>
      <c r="BB73" s="45">
        <f t="shared" si="289"/>
        <v>0</v>
      </c>
      <c r="BC73" s="45"/>
      <c r="BD73" s="45">
        <f t="shared" si="290"/>
        <v>0.47969999999999996</v>
      </c>
      <c r="BE73" s="45">
        <f t="shared" si="291"/>
        <v>0.23399999999999999</v>
      </c>
      <c r="BG73" s="46"/>
    </row>
    <row r="74" spans="1:59" s="42" customFormat="1" ht="14.55">
      <c r="A74" s="39">
        <v>5</v>
      </c>
      <c r="B74" s="40" t="s">
        <v>171</v>
      </c>
      <c r="C74" s="41">
        <f>SUM(C75:C86)</f>
        <v>12</v>
      </c>
      <c r="D74" s="41">
        <f t="shared" ref="D74:BE74" si="292">SUM(D75:D86)</f>
        <v>2697.5502225</v>
      </c>
      <c r="E74" s="41">
        <f t="shared" si="292"/>
        <v>39.025000000000006</v>
      </c>
      <c r="F74" s="41">
        <f t="shared" si="292"/>
        <v>41.746249999999989</v>
      </c>
      <c r="G74" s="41">
        <f t="shared" si="292"/>
        <v>0.55000000000000004</v>
      </c>
      <c r="H74" s="41">
        <f t="shared" si="292"/>
        <v>3.5999999999999992</v>
      </c>
      <c r="I74" s="41">
        <f t="shared" si="292"/>
        <v>0</v>
      </c>
      <c r="J74" s="41">
        <f t="shared" si="292"/>
        <v>0</v>
      </c>
      <c r="K74" s="41">
        <f t="shared" si="292"/>
        <v>0</v>
      </c>
      <c r="L74" s="41">
        <f t="shared" si="292"/>
        <v>9.8937500000000007</v>
      </c>
      <c r="M74" s="41">
        <f t="shared" si="292"/>
        <v>0</v>
      </c>
      <c r="N74" s="41">
        <f t="shared" si="292"/>
        <v>0</v>
      </c>
      <c r="O74" s="41">
        <f t="shared" si="292"/>
        <v>0</v>
      </c>
      <c r="P74" s="41">
        <f t="shared" si="292"/>
        <v>0</v>
      </c>
      <c r="Q74" s="41">
        <f t="shared" si="292"/>
        <v>0</v>
      </c>
      <c r="R74" s="41">
        <f t="shared" si="292"/>
        <v>0</v>
      </c>
      <c r="S74" s="41">
        <f t="shared" si="292"/>
        <v>0</v>
      </c>
      <c r="T74" s="41">
        <f t="shared" si="292"/>
        <v>27.702499999999993</v>
      </c>
      <c r="U74" s="41">
        <f t="shared" si="292"/>
        <v>0</v>
      </c>
      <c r="V74" s="41">
        <f t="shared" si="292"/>
        <v>0</v>
      </c>
      <c r="W74" s="41">
        <f t="shared" si="292"/>
        <v>0</v>
      </c>
      <c r="X74" s="41">
        <f t="shared" si="292"/>
        <v>8.1128750000000007</v>
      </c>
      <c r="Y74" s="41">
        <f t="shared" si="292"/>
        <v>3.4345000000000003</v>
      </c>
      <c r="Z74" s="41">
        <f t="shared" si="292"/>
        <v>207.98885249999998</v>
      </c>
      <c r="AA74" s="41">
        <f t="shared" si="292"/>
        <v>1247.933115</v>
      </c>
      <c r="AB74" s="41">
        <f t="shared" si="292"/>
        <v>12</v>
      </c>
      <c r="AC74" s="41">
        <f t="shared" si="292"/>
        <v>10</v>
      </c>
      <c r="AD74" s="41">
        <f t="shared" si="292"/>
        <v>2697.5502225</v>
      </c>
      <c r="AE74" s="41">
        <f t="shared" si="292"/>
        <v>1140.3105</v>
      </c>
      <c r="AF74" s="41">
        <f t="shared" si="292"/>
        <v>1219.8254250000002</v>
      </c>
      <c r="AG74" s="41">
        <f t="shared" si="292"/>
        <v>237.05820750000001</v>
      </c>
      <c r="AH74" s="41">
        <f t="shared" si="292"/>
        <v>100.35609000000001</v>
      </c>
      <c r="AI74" s="41">
        <f t="shared" si="292"/>
        <v>12</v>
      </c>
      <c r="AJ74" s="41">
        <f t="shared" si="292"/>
        <v>2847.7653435000002</v>
      </c>
      <c r="AK74" s="41">
        <f t="shared" si="292"/>
        <v>40.207499999999996</v>
      </c>
      <c r="AL74" s="41">
        <f t="shared" si="292"/>
        <v>41.797124999999994</v>
      </c>
      <c r="AM74" s="41">
        <f t="shared" si="292"/>
        <v>0</v>
      </c>
      <c r="AN74" s="41">
        <f t="shared" si="292"/>
        <v>3.5999999999999992</v>
      </c>
      <c r="AO74" s="41">
        <f t="shared" si="292"/>
        <v>0</v>
      </c>
      <c r="AP74" s="41">
        <f t="shared" si="292"/>
        <v>0</v>
      </c>
      <c r="AQ74" s="41">
        <f t="shared" si="292"/>
        <v>0</v>
      </c>
      <c r="AR74" s="41">
        <f t="shared" si="292"/>
        <v>10.051874999999999</v>
      </c>
      <c r="AS74" s="41">
        <f t="shared" si="292"/>
        <v>0</v>
      </c>
      <c r="AT74" s="41">
        <f t="shared" si="292"/>
        <v>0</v>
      </c>
      <c r="AU74" s="41">
        <f t="shared" si="292"/>
        <v>0</v>
      </c>
      <c r="AV74" s="41">
        <f t="shared" si="292"/>
        <v>0</v>
      </c>
      <c r="AW74" s="41">
        <f t="shared" si="292"/>
        <v>0</v>
      </c>
      <c r="AX74" s="41">
        <f t="shared" si="292"/>
        <v>0</v>
      </c>
      <c r="AY74" s="41">
        <f t="shared" si="292"/>
        <v>0</v>
      </c>
      <c r="AZ74" s="41">
        <f t="shared" si="292"/>
        <v>28.145249999999997</v>
      </c>
      <c r="BA74" s="41">
        <f t="shared" si="292"/>
        <v>0</v>
      </c>
      <c r="BB74" s="41">
        <f t="shared" si="292"/>
        <v>0</v>
      </c>
      <c r="BC74" s="41">
        <f t="shared" si="292"/>
        <v>0</v>
      </c>
      <c r="BD74" s="41">
        <f t="shared" si="292"/>
        <v>8.2425374999999992</v>
      </c>
      <c r="BE74" s="41">
        <f t="shared" si="292"/>
        <v>3.5527500000000005</v>
      </c>
    </row>
    <row r="75" spans="1:59" ht="14.25" customHeight="1" outlineLevel="1">
      <c r="A75" s="37" t="s">
        <v>394</v>
      </c>
      <c r="B75" s="43" t="s">
        <v>406</v>
      </c>
      <c r="C75" s="44">
        <v>1</v>
      </c>
      <c r="D75" s="45">
        <f t="shared" ref="D75:D80" si="293">(E75+F75+X75+Y75)*2.34*6+(E75+F75+X75+Y75)*2.53*6</f>
        <v>309.157827</v>
      </c>
      <c r="E75" s="37">
        <v>4.32</v>
      </c>
      <c r="F75" s="45">
        <f t="shared" ref="F75:F80" si="294">SUM(G75:M75)+O75+Q75+S75+T75+V75+W75</f>
        <v>4.8914999999999997</v>
      </c>
      <c r="G75" s="37">
        <v>0.25</v>
      </c>
      <c r="H75" s="45">
        <v>0.3</v>
      </c>
      <c r="I75" s="45"/>
      <c r="J75" s="45"/>
      <c r="K75" s="45"/>
      <c r="L75" s="45">
        <f t="shared" ref="L75:L80" si="295">(E75+G75+O75)*25%</f>
        <v>1.1425000000000001</v>
      </c>
      <c r="M75" s="45">
        <f t="shared" ref="M75:M80" si="296">(E75+G75+O75)*0%</f>
        <v>0</v>
      </c>
      <c r="N75" s="45"/>
      <c r="O75" s="45">
        <f t="shared" ref="O75:O80" si="297">N75*(E75+G75)</f>
        <v>0</v>
      </c>
      <c r="P75" s="45"/>
      <c r="Q75" s="45">
        <f t="shared" ref="Q75:Q80" si="298">(E75+G75+O75)*P75</f>
        <v>0</v>
      </c>
      <c r="R75" s="45"/>
      <c r="S75" s="45">
        <f t="shared" ref="S75:S80" si="299">(E75+G75+O75)*R75</f>
        <v>0</v>
      </c>
      <c r="T75" s="45">
        <f t="shared" ref="T75:T80" si="300">(E75+G75+O75)*70%</f>
        <v>3.1989999999999998</v>
      </c>
      <c r="U75" s="45"/>
      <c r="V75" s="45">
        <f t="shared" ref="V75:V80" si="301">(E75+G75+O75)*U75%</f>
        <v>0</v>
      </c>
      <c r="W75" s="45"/>
      <c r="X75" s="45">
        <f t="shared" ref="X75:X80" si="302">(E75+G75+O75)*20.5%</f>
        <v>0.93684999999999996</v>
      </c>
      <c r="Y75" s="45">
        <f t="shared" ref="Y75:Y80" si="303">E75*10%</f>
        <v>0.43200000000000005</v>
      </c>
      <c r="Z75" s="45">
        <f t="shared" ref="Z75:Z80" si="304">(E75+F75+X75)*2.34</f>
        <v>23.747139000000001</v>
      </c>
      <c r="AA75" s="45">
        <f t="shared" si="233"/>
        <v>142.482834</v>
      </c>
      <c r="AB75" s="45">
        <v>1</v>
      </c>
      <c r="AC75" s="45">
        <v>1</v>
      </c>
      <c r="AD75" s="45">
        <f t="shared" ref="AD75:AD80" si="305">SUM(AE75:AH75)</f>
        <v>309.157827</v>
      </c>
      <c r="AE75" s="45">
        <f t="shared" ref="AE75:AE80" si="306">E75*(2.34*6+2.53*6)</f>
        <v>126.2304</v>
      </c>
      <c r="AF75" s="45">
        <f t="shared" ref="AF75:AF80" si="307">F75*(2.34*6+2.53*6)</f>
        <v>142.92962999999997</v>
      </c>
      <c r="AG75" s="45">
        <f t="shared" ref="AG75:AG80" si="308">X75*(2.34*6+2.53*6)</f>
        <v>27.374756999999999</v>
      </c>
      <c r="AH75" s="45">
        <f t="shared" ref="AH75:AH80" si="309">Y75*(2.34*6+2.53*6)</f>
        <v>12.623040000000001</v>
      </c>
      <c r="AI75" s="45">
        <v>1</v>
      </c>
      <c r="AJ75" s="45">
        <f t="shared" ref="AJ75:AJ80" si="310">(AK75+AL75+BD75+BE75)*2.53*12</f>
        <v>304.862976</v>
      </c>
      <c r="AK75" s="45">
        <v>4.32</v>
      </c>
      <c r="AL75" s="45">
        <f t="shared" ref="AL75:AL80" si="311">SUM(AM75:AS75)+AU75+AW75+AY75+AZ75+BB75+BC75</f>
        <v>4.4039999999999999</v>
      </c>
      <c r="AM75" s="37"/>
      <c r="AN75" s="45">
        <v>0.3</v>
      </c>
      <c r="AO75" s="45"/>
      <c r="AP75" s="45"/>
      <c r="AQ75" s="45"/>
      <c r="AR75" s="45">
        <f t="shared" ref="AR75:AR80" si="312">(AK75+AM75+AU75)*25%</f>
        <v>1.08</v>
      </c>
      <c r="AS75" s="45">
        <f t="shared" ref="AS75:AS80" si="313">(AK75+AM75+AU75)*0%</f>
        <v>0</v>
      </c>
      <c r="AT75" s="45"/>
      <c r="AU75" s="45">
        <f t="shared" ref="AU75:AU80" si="314">(AK75+AM75)*AT75</f>
        <v>0</v>
      </c>
      <c r="AV75" s="45"/>
      <c r="AW75" s="45">
        <f t="shared" ref="AW75:AW80" si="315">(AK75+AM75+AU75)*AV75</f>
        <v>0</v>
      </c>
      <c r="AX75" s="45"/>
      <c r="AY75" s="45">
        <f t="shared" ref="AY75:AY80" si="316">(AK75+AM75+AU75)*AX75</f>
        <v>0</v>
      </c>
      <c r="AZ75" s="45">
        <f t="shared" ref="AZ75:AZ80" si="317">(AK75+AM75+AU75)*70%</f>
        <v>3.024</v>
      </c>
      <c r="BA75" s="45"/>
      <c r="BB75" s="45">
        <f t="shared" ref="BB75:BB80" si="318">(AK75+AM75+AU75)*BA75</f>
        <v>0</v>
      </c>
      <c r="BC75" s="45"/>
      <c r="BD75" s="45">
        <f t="shared" ref="BD75:BD80" si="319">(AK75+AM75+AU75)*20.5%</f>
        <v>0.88560000000000005</v>
      </c>
      <c r="BE75" s="45">
        <f t="shared" ref="BE75:BE80" si="320">AK75*10%</f>
        <v>0.43200000000000005</v>
      </c>
      <c r="BG75" s="46"/>
    </row>
    <row r="76" spans="1:59" ht="14.25" customHeight="1" outlineLevel="1">
      <c r="A76" s="37" t="s">
        <v>395</v>
      </c>
      <c r="B76" s="43" t="s">
        <v>407</v>
      </c>
      <c r="C76" s="44">
        <v>1</v>
      </c>
      <c r="D76" s="45">
        <f t="shared" ref="D76:D79" si="321">(E76+F76+X76+Y76)*2.34*6+(E76+F76+X76+Y76)*2.53*6</f>
        <v>281.1168540000001</v>
      </c>
      <c r="E76" s="37">
        <v>3.99</v>
      </c>
      <c r="F76" s="45">
        <f t="shared" ref="F76:F79" si="322">SUM(G76:M76)+O76+Q76+S76+T76+V76+W76</f>
        <v>4.383</v>
      </c>
      <c r="G76" s="37">
        <v>0.15</v>
      </c>
      <c r="H76" s="45">
        <v>0.3</v>
      </c>
      <c r="I76" s="45"/>
      <c r="J76" s="45"/>
      <c r="K76" s="45"/>
      <c r="L76" s="45">
        <f t="shared" ref="L76:L79" si="323">(E76+G76+O76)*25%</f>
        <v>1.0350000000000001</v>
      </c>
      <c r="M76" s="45">
        <f t="shared" ref="M76:M79" si="324">(E76+G76+O76)*0%</f>
        <v>0</v>
      </c>
      <c r="N76" s="45"/>
      <c r="O76" s="45">
        <f t="shared" ref="O76:O79" si="325">N76*(E76+G76)</f>
        <v>0</v>
      </c>
      <c r="P76" s="45"/>
      <c r="Q76" s="45">
        <f t="shared" ref="Q76:Q79" si="326">(E76+G76+O76)*P76</f>
        <v>0</v>
      </c>
      <c r="R76" s="45"/>
      <c r="S76" s="45">
        <f t="shared" ref="S76:S79" si="327">(E76+G76+O76)*R76</f>
        <v>0</v>
      </c>
      <c r="T76" s="45">
        <f t="shared" ref="T76:T79" si="328">(E76+G76+O76)*70%</f>
        <v>2.8980000000000001</v>
      </c>
      <c r="U76" s="45"/>
      <c r="V76" s="45">
        <f t="shared" ref="V76:V79" si="329">(E76+G76+O76)*U76%</f>
        <v>0</v>
      </c>
      <c r="W76" s="45"/>
      <c r="X76" s="45">
        <f t="shared" ref="X76:X79" si="330">(E76+G76+O76)*20.5%</f>
        <v>0.84870000000000012</v>
      </c>
      <c r="Y76" s="45">
        <f t="shared" ref="Y76:Y79" si="331">E76*10%</f>
        <v>0.39900000000000002</v>
      </c>
      <c r="Z76" s="45">
        <f t="shared" ref="Z76:Z79" si="332">(E76+F76+X76)*2.34</f>
        <v>21.578778000000003</v>
      </c>
      <c r="AA76" s="45">
        <f t="shared" si="233"/>
        <v>129.47266800000003</v>
      </c>
      <c r="AB76" s="45">
        <v>1</v>
      </c>
      <c r="AC76" s="45">
        <v>1</v>
      </c>
      <c r="AD76" s="45">
        <f t="shared" ref="AD76:AD79" si="333">SUM(AE76:AH76)</f>
        <v>281.11685399999999</v>
      </c>
      <c r="AE76" s="45">
        <f t="shared" ref="AE76:AE79" si="334">E76*(2.34*6+2.53*6)</f>
        <v>116.5878</v>
      </c>
      <c r="AF76" s="45">
        <f t="shared" ref="AF76:AF79" si="335">F76*(2.34*6+2.53*6)</f>
        <v>128.07126</v>
      </c>
      <c r="AG76" s="45">
        <f t="shared" ref="AG76:AG79" si="336">X76*(2.34*6+2.53*6)</f>
        <v>24.799014000000003</v>
      </c>
      <c r="AH76" s="45">
        <f t="shared" ref="AH76:AH79" si="337">Y76*(2.34*6+2.53*6)</f>
        <v>11.65878</v>
      </c>
      <c r="AI76" s="45">
        <v>1</v>
      </c>
      <c r="AJ76" s="45">
        <f t="shared" ref="AJ76:AJ79" si="338">(AK76+AL76+BD76+BE76)*2.53*12</f>
        <v>282.27058200000005</v>
      </c>
      <c r="AK76" s="45">
        <v>3.99</v>
      </c>
      <c r="AL76" s="45">
        <f t="shared" ref="AL76:AL79" si="339">SUM(AM76:AS76)+AU76+AW76+AY76+AZ76+BB76+BC76</f>
        <v>4.0905000000000005</v>
      </c>
      <c r="AM76" s="37"/>
      <c r="AN76" s="45">
        <v>0.3</v>
      </c>
      <c r="AO76" s="45"/>
      <c r="AP76" s="45"/>
      <c r="AQ76" s="45"/>
      <c r="AR76" s="45">
        <f t="shared" ref="AR76:AR79" si="340">(AK76+AM76+AU76)*25%</f>
        <v>0.99750000000000005</v>
      </c>
      <c r="AS76" s="45">
        <f t="shared" ref="AS76:AS79" si="341">(AK76+AM76+AU76)*0%</f>
        <v>0</v>
      </c>
      <c r="AT76" s="45"/>
      <c r="AU76" s="45">
        <f t="shared" ref="AU76:AU79" si="342">(AK76+AM76)*AT76</f>
        <v>0</v>
      </c>
      <c r="AV76" s="45"/>
      <c r="AW76" s="45">
        <f t="shared" ref="AW76:AW79" si="343">(AK76+AM76+AU76)*AV76</f>
        <v>0</v>
      </c>
      <c r="AX76" s="45"/>
      <c r="AY76" s="45">
        <f t="shared" ref="AY76:AY79" si="344">(AK76+AM76+AU76)*AX76</f>
        <v>0</v>
      </c>
      <c r="AZ76" s="45">
        <f t="shared" ref="AZ76:AZ79" si="345">(AK76+AM76+AU76)*70%</f>
        <v>2.7930000000000001</v>
      </c>
      <c r="BA76" s="45"/>
      <c r="BB76" s="45">
        <f t="shared" ref="BB76:BB79" si="346">(AK76+AM76+AU76)*BA76</f>
        <v>0</v>
      </c>
      <c r="BC76" s="45"/>
      <c r="BD76" s="45">
        <f t="shared" ref="BD76:BD79" si="347">(AK76+AM76+AU76)*20.5%</f>
        <v>0.81794999999999995</v>
      </c>
      <c r="BE76" s="45">
        <f t="shared" ref="BE76:BE79" si="348">AK76*10%</f>
        <v>0.39900000000000002</v>
      </c>
      <c r="BG76" s="46"/>
    </row>
    <row r="77" spans="1:59" ht="14.25" customHeight="1" outlineLevel="1">
      <c r="A77" s="37" t="s">
        <v>396</v>
      </c>
      <c r="B77" s="43" t="s">
        <v>408</v>
      </c>
      <c r="C77" s="44">
        <v>1</v>
      </c>
      <c r="D77" s="45">
        <f t="shared" si="321"/>
        <v>246.68875424999999</v>
      </c>
      <c r="E77" s="47">
        <f>(3.33*7+3.66*5)/12</f>
        <v>3.4674999999999998</v>
      </c>
      <c r="F77" s="45">
        <f t="shared" si="322"/>
        <v>3.8866249999999996</v>
      </c>
      <c r="G77" s="37">
        <v>0.15</v>
      </c>
      <c r="H77" s="45">
        <v>0.3</v>
      </c>
      <c r="I77" s="45"/>
      <c r="J77" s="45"/>
      <c r="K77" s="45"/>
      <c r="L77" s="45">
        <f t="shared" si="323"/>
        <v>0.90437499999999993</v>
      </c>
      <c r="M77" s="45">
        <f t="shared" si="324"/>
        <v>0</v>
      </c>
      <c r="N77" s="45"/>
      <c r="O77" s="45">
        <f t="shared" si="325"/>
        <v>0</v>
      </c>
      <c r="P77" s="45"/>
      <c r="Q77" s="45">
        <f t="shared" si="326"/>
        <v>0</v>
      </c>
      <c r="R77" s="45"/>
      <c r="S77" s="45">
        <f t="shared" si="327"/>
        <v>0</v>
      </c>
      <c r="T77" s="45">
        <f t="shared" si="328"/>
        <v>2.5322499999999994</v>
      </c>
      <c r="U77" s="45"/>
      <c r="V77" s="45">
        <f t="shared" si="329"/>
        <v>0</v>
      </c>
      <c r="W77" s="45"/>
      <c r="X77" s="45">
        <f t="shared" si="330"/>
        <v>0.74158749999999984</v>
      </c>
      <c r="Y77" s="45">
        <f t="shared" si="331"/>
        <v>0.34675</v>
      </c>
      <c r="Z77" s="45">
        <f t="shared" si="332"/>
        <v>18.943967249999996</v>
      </c>
      <c r="AA77" s="45">
        <f t="shared" si="233"/>
        <v>113.66380349999997</v>
      </c>
      <c r="AB77" s="45">
        <v>1</v>
      </c>
      <c r="AC77" s="45">
        <v>1</v>
      </c>
      <c r="AD77" s="45">
        <f t="shared" si="333"/>
        <v>246.68875424999996</v>
      </c>
      <c r="AE77" s="45">
        <f t="shared" si="334"/>
        <v>101.32034999999999</v>
      </c>
      <c r="AF77" s="45">
        <f t="shared" si="335"/>
        <v>113.56718249999999</v>
      </c>
      <c r="AG77" s="45">
        <f t="shared" si="336"/>
        <v>21.669186749999994</v>
      </c>
      <c r="AH77" s="45">
        <f t="shared" si="337"/>
        <v>10.132035</v>
      </c>
      <c r="AI77" s="45">
        <v>1</v>
      </c>
      <c r="AJ77" s="45">
        <f t="shared" si="338"/>
        <v>259.67818799999998</v>
      </c>
      <c r="AK77" s="45">
        <v>3.66</v>
      </c>
      <c r="AL77" s="45">
        <f t="shared" si="339"/>
        <v>3.7770000000000001</v>
      </c>
      <c r="AM77" s="37"/>
      <c r="AN77" s="45">
        <v>0.3</v>
      </c>
      <c r="AO77" s="45"/>
      <c r="AP77" s="45"/>
      <c r="AQ77" s="45"/>
      <c r="AR77" s="45">
        <f t="shared" si="340"/>
        <v>0.91500000000000004</v>
      </c>
      <c r="AS77" s="45">
        <f t="shared" si="341"/>
        <v>0</v>
      </c>
      <c r="AT77" s="45"/>
      <c r="AU77" s="45">
        <f t="shared" si="342"/>
        <v>0</v>
      </c>
      <c r="AV77" s="45"/>
      <c r="AW77" s="45">
        <f t="shared" si="343"/>
        <v>0</v>
      </c>
      <c r="AX77" s="45"/>
      <c r="AY77" s="45">
        <f t="shared" si="344"/>
        <v>0</v>
      </c>
      <c r="AZ77" s="45">
        <f t="shared" si="345"/>
        <v>2.5619999999999998</v>
      </c>
      <c r="BA77" s="45"/>
      <c r="BB77" s="45">
        <f t="shared" si="346"/>
        <v>0</v>
      </c>
      <c r="BC77" s="45"/>
      <c r="BD77" s="45">
        <f t="shared" si="347"/>
        <v>0.75029999999999997</v>
      </c>
      <c r="BE77" s="45">
        <f t="shared" si="348"/>
        <v>0.36600000000000005</v>
      </c>
      <c r="BG77" s="46"/>
    </row>
    <row r="78" spans="1:59" ht="14.25" customHeight="1" outlineLevel="1">
      <c r="A78" s="37" t="s">
        <v>397</v>
      </c>
      <c r="B78" s="43" t="s">
        <v>409</v>
      </c>
      <c r="C78" s="44">
        <v>1</v>
      </c>
      <c r="D78" s="45">
        <f t="shared" si="321"/>
        <v>249.92742599999997</v>
      </c>
      <c r="E78" s="37">
        <v>3.66</v>
      </c>
      <c r="F78" s="45">
        <f t="shared" si="322"/>
        <v>3.7770000000000001</v>
      </c>
      <c r="G78" s="37"/>
      <c r="H78" s="45">
        <v>0.3</v>
      </c>
      <c r="I78" s="45"/>
      <c r="J78" s="45"/>
      <c r="K78" s="45"/>
      <c r="L78" s="45">
        <f t="shared" si="323"/>
        <v>0.91500000000000004</v>
      </c>
      <c r="M78" s="45">
        <f t="shared" si="324"/>
        <v>0</v>
      </c>
      <c r="N78" s="45"/>
      <c r="O78" s="45">
        <f t="shared" si="325"/>
        <v>0</v>
      </c>
      <c r="P78" s="45"/>
      <c r="Q78" s="45">
        <f t="shared" si="326"/>
        <v>0</v>
      </c>
      <c r="R78" s="45"/>
      <c r="S78" s="45">
        <f t="shared" si="327"/>
        <v>0</v>
      </c>
      <c r="T78" s="45">
        <f t="shared" si="328"/>
        <v>2.5619999999999998</v>
      </c>
      <c r="U78" s="45"/>
      <c r="V78" s="45">
        <f t="shared" si="329"/>
        <v>0</v>
      </c>
      <c r="W78" s="45"/>
      <c r="X78" s="45">
        <f t="shared" si="330"/>
        <v>0.75029999999999997</v>
      </c>
      <c r="Y78" s="45">
        <f t="shared" si="331"/>
        <v>0.36600000000000005</v>
      </c>
      <c r="Z78" s="45">
        <f t="shared" si="332"/>
        <v>19.158282</v>
      </c>
      <c r="AA78" s="45">
        <f t="shared" si="233"/>
        <v>114.949692</v>
      </c>
      <c r="AB78" s="45">
        <v>1</v>
      </c>
      <c r="AC78" s="45">
        <v>1</v>
      </c>
      <c r="AD78" s="45">
        <f t="shared" si="333"/>
        <v>249.92742600000003</v>
      </c>
      <c r="AE78" s="45">
        <f t="shared" si="334"/>
        <v>106.9452</v>
      </c>
      <c r="AF78" s="45">
        <f t="shared" si="335"/>
        <v>110.36394</v>
      </c>
      <c r="AG78" s="45">
        <f t="shared" si="336"/>
        <v>21.923765999999997</v>
      </c>
      <c r="AH78" s="45">
        <f t="shared" si="337"/>
        <v>10.694520000000001</v>
      </c>
      <c r="AI78" s="45">
        <v>1</v>
      </c>
      <c r="AJ78" s="45">
        <f t="shared" si="338"/>
        <v>276.62248349999999</v>
      </c>
      <c r="AK78" s="45">
        <f>(3.66*3+3.99*9)/12</f>
        <v>3.9075000000000002</v>
      </c>
      <c r="AL78" s="45">
        <f t="shared" si="339"/>
        <v>4.0121250000000002</v>
      </c>
      <c r="AM78" s="37"/>
      <c r="AN78" s="45">
        <v>0.3</v>
      </c>
      <c r="AO78" s="45"/>
      <c r="AP78" s="45"/>
      <c r="AQ78" s="45"/>
      <c r="AR78" s="45">
        <f t="shared" si="340"/>
        <v>0.97687500000000005</v>
      </c>
      <c r="AS78" s="45">
        <f t="shared" si="341"/>
        <v>0</v>
      </c>
      <c r="AT78" s="45"/>
      <c r="AU78" s="45">
        <f t="shared" si="342"/>
        <v>0</v>
      </c>
      <c r="AV78" s="45"/>
      <c r="AW78" s="45">
        <f t="shared" si="343"/>
        <v>0</v>
      </c>
      <c r="AX78" s="45"/>
      <c r="AY78" s="45">
        <f t="shared" si="344"/>
        <v>0</v>
      </c>
      <c r="AZ78" s="45">
        <f t="shared" si="345"/>
        <v>2.7352500000000002</v>
      </c>
      <c r="BA78" s="45"/>
      <c r="BB78" s="45">
        <f t="shared" si="346"/>
        <v>0</v>
      </c>
      <c r="BC78" s="45"/>
      <c r="BD78" s="45">
        <f t="shared" si="347"/>
        <v>0.80103749999999996</v>
      </c>
      <c r="BE78" s="45">
        <f t="shared" si="348"/>
        <v>0.39075000000000004</v>
      </c>
      <c r="BG78" s="46"/>
    </row>
    <row r="79" spans="1:59" ht="14.25" customHeight="1" outlineLevel="1">
      <c r="A79" s="37" t="s">
        <v>398</v>
      </c>
      <c r="B79" s="43" t="s">
        <v>410</v>
      </c>
      <c r="C79" s="44">
        <v>1</v>
      </c>
      <c r="D79" s="45">
        <f t="shared" si="321"/>
        <v>184.69523699999999</v>
      </c>
      <c r="E79" s="37">
        <v>2.67</v>
      </c>
      <c r="F79" s="45">
        <f t="shared" si="322"/>
        <v>2.8365</v>
      </c>
      <c r="G79" s="37"/>
      <c r="H79" s="45">
        <v>0.3</v>
      </c>
      <c r="I79" s="45"/>
      <c r="J79" s="45"/>
      <c r="K79" s="45"/>
      <c r="L79" s="45">
        <f t="shared" si="323"/>
        <v>0.66749999999999998</v>
      </c>
      <c r="M79" s="45">
        <f t="shared" si="324"/>
        <v>0</v>
      </c>
      <c r="N79" s="45"/>
      <c r="O79" s="45">
        <f t="shared" si="325"/>
        <v>0</v>
      </c>
      <c r="P79" s="45"/>
      <c r="Q79" s="45">
        <f t="shared" si="326"/>
        <v>0</v>
      </c>
      <c r="R79" s="45"/>
      <c r="S79" s="45">
        <f t="shared" si="327"/>
        <v>0</v>
      </c>
      <c r="T79" s="45">
        <f t="shared" si="328"/>
        <v>1.8689999999999998</v>
      </c>
      <c r="U79" s="45"/>
      <c r="V79" s="45">
        <f t="shared" si="329"/>
        <v>0</v>
      </c>
      <c r="W79" s="45"/>
      <c r="X79" s="45">
        <f t="shared" si="330"/>
        <v>0.54735</v>
      </c>
      <c r="Y79" s="45">
        <f t="shared" si="331"/>
        <v>0.26700000000000002</v>
      </c>
      <c r="Z79" s="45">
        <f t="shared" si="332"/>
        <v>14.166008999999999</v>
      </c>
      <c r="AA79" s="45">
        <f t="shared" si="233"/>
        <v>84.996053999999987</v>
      </c>
      <c r="AB79" s="45">
        <v>1</v>
      </c>
      <c r="AC79" s="45">
        <v>1</v>
      </c>
      <c r="AD79" s="45">
        <f t="shared" si="333"/>
        <v>184.69523699999996</v>
      </c>
      <c r="AE79" s="45">
        <f t="shared" si="334"/>
        <v>78.017399999999995</v>
      </c>
      <c r="AF79" s="45">
        <f t="shared" si="335"/>
        <v>82.882530000000003</v>
      </c>
      <c r="AG79" s="45">
        <f t="shared" si="336"/>
        <v>15.993566999999999</v>
      </c>
      <c r="AH79" s="45">
        <f t="shared" si="337"/>
        <v>7.8017400000000006</v>
      </c>
      <c r="AI79" s="45">
        <v>1</v>
      </c>
      <c r="AJ79" s="45">
        <f t="shared" si="338"/>
        <v>191.901006</v>
      </c>
      <c r="AK79" s="45">
        <v>2.67</v>
      </c>
      <c r="AL79" s="45">
        <f t="shared" si="339"/>
        <v>2.8365</v>
      </c>
      <c r="AM79" s="37"/>
      <c r="AN79" s="45">
        <v>0.3</v>
      </c>
      <c r="AO79" s="45"/>
      <c r="AP79" s="45"/>
      <c r="AQ79" s="45"/>
      <c r="AR79" s="45">
        <f t="shared" si="340"/>
        <v>0.66749999999999998</v>
      </c>
      <c r="AS79" s="45">
        <f t="shared" si="341"/>
        <v>0</v>
      </c>
      <c r="AT79" s="45"/>
      <c r="AU79" s="45">
        <f t="shared" si="342"/>
        <v>0</v>
      </c>
      <c r="AV79" s="45"/>
      <c r="AW79" s="45">
        <f t="shared" si="343"/>
        <v>0</v>
      </c>
      <c r="AX79" s="45"/>
      <c r="AY79" s="45">
        <f t="shared" si="344"/>
        <v>0</v>
      </c>
      <c r="AZ79" s="45">
        <f t="shared" si="345"/>
        <v>1.8689999999999998</v>
      </c>
      <c r="BA79" s="45"/>
      <c r="BB79" s="45">
        <f t="shared" si="346"/>
        <v>0</v>
      </c>
      <c r="BC79" s="45"/>
      <c r="BD79" s="45">
        <f t="shared" si="347"/>
        <v>0.54735</v>
      </c>
      <c r="BE79" s="45">
        <f t="shared" si="348"/>
        <v>0.26700000000000002</v>
      </c>
      <c r="BG79" s="46"/>
    </row>
    <row r="80" spans="1:59" ht="14.25" customHeight="1" outlineLevel="1">
      <c r="A80" s="37" t="s">
        <v>399</v>
      </c>
      <c r="B80" s="43" t="s">
        <v>411</v>
      </c>
      <c r="C80" s="44">
        <v>1</v>
      </c>
      <c r="D80" s="45">
        <f t="shared" si="293"/>
        <v>206.43929999999995</v>
      </c>
      <c r="E80" s="37">
        <v>3</v>
      </c>
      <c r="F80" s="45">
        <f t="shared" si="294"/>
        <v>3.1499999999999995</v>
      </c>
      <c r="G80" s="37"/>
      <c r="H80" s="45">
        <v>0.3</v>
      </c>
      <c r="I80" s="45"/>
      <c r="J80" s="45"/>
      <c r="K80" s="45"/>
      <c r="L80" s="45">
        <f t="shared" si="295"/>
        <v>0.75</v>
      </c>
      <c r="M80" s="45">
        <f t="shared" si="296"/>
        <v>0</v>
      </c>
      <c r="N80" s="45"/>
      <c r="O80" s="45">
        <f t="shared" si="297"/>
        <v>0</v>
      </c>
      <c r="P80" s="45"/>
      <c r="Q80" s="45">
        <f t="shared" si="298"/>
        <v>0</v>
      </c>
      <c r="R80" s="45"/>
      <c r="S80" s="45">
        <f t="shared" si="299"/>
        <v>0</v>
      </c>
      <c r="T80" s="45">
        <f t="shared" si="300"/>
        <v>2.0999999999999996</v>
      </c>
      <c r="U80" s="45"/>
      <c r="V80" s="45">
        <f t="shared" si="301"/>
        <v>0</v>
      </c>
      <c r="W80" s="45"/>
      <c r="X80" s="45">
        <f t="shared" si="302"/>
        <v>0.61499999999999999</v>
      </c>
      <c r="Y80" s="45">
        <f t="shared" si="303"/>
        <v>0.30000000000000004</v>
      </c>
      <c r="Z80" s="45">
        <f t="shared" si="304"/>
        <v>15.830099999999998</v>
      </c>
      <c r="AA80" s="45">
        <f t="shared" si="233"/>
        <v>94.980599999999981</v>
      </c>
      <c r="AB80" s="45">
        <v>1</v>
      </c>
      <c r="AC80" s="45">
        <v>1</v>
      </c>
      <c r="AD80" s="45">
        <f t="shared" si="305"/>
        <v>206.43929999999997</v>
      </c>
      <c r="AE80" s="45">
        <f t="shared" si="306"/>
        <v>87.66</v>
      </c>
      <c r="AF80" s="45">
        <f t="shared" si="307"/>
        <v>92.042999999999978</v>
      </c>
      <c r="AG80" s="45">
        <f t="shared" si="308"/>
        <v>17.970299999999998</v>
      </c>
      <c r="AH80" s="45">
        <f t="shared" si="309"/>
        <v>8.7660000000000018</v>
      </c>
      <c r="AI80" s="45">
        <v>1</v>
      </c>
      <c r="AJ80" s="45">
        <f t="shared" si="310"/>
        <v>237.08579399999996</v>
      </c>
      <c r="AK80" s="45">
        <v>3.33</v>
      </c>
      <c r="AL80" s="45">
        <f t="shared" si="311"/>
        <v>3.4634999999999998</v>
      </c>
      <c r="AM80" s="37"/>
      <c r="AN80" s="45">
        <v>0.3</v>
      </c>
      <c r="AO80" s="45"/>
      <c r="AP80" s="45"/>
      <c r="AQ80" s="45"/>
      <c r="AR80" s="45">
        <f t="shared" si="312"/>
        <v>0.83250000000000002</v>
      </c>
      <c r="AS80" s="45">
        <f t="shared" si="313"/>
        <v>0</v>
      </c>
      <c r="AT80" s="45"/>
      <c r="AU80" s="45">
        <f t="shared" si="314"/>
        <v>0</v>
      </c>
      <c r="AV80" s="45"/>
      <c r="AW80" s="45">
        <f t="shared" si="315"/>
        <v>0</v>
      </c>
      <c r="AX80" s="45"/>
      <c r="AY80" s="45">
        <f t="shared" si="316"/>
        <v>0</v>
      </c>
      <c r="AZ80" s="45">
        <f t="shared" si="317"/>
        <v>2.331</v>
      </c>
      <c r="BA80" s="45"/>
      <c r="BB80" s="45">
        <f t="shared" si="318"/>
        <v>0</v>
      </c>
      <c r="BC80" s="45"/>
      <c r="BD80" s="45">
        <f t="shared" si="319"/>
        <v>0.68264999999999998</v>
      </c>
      <c r="BE80" s="45">
        <f t="shared" si="320"/>
        <v>0.33300000000000002</v>
      </c>
      <c r="BG80" s="46"/>
    </row>
    <row r="81" spans="1:59" ht="14.25" customHeight="1" outlineLevel="1">
      <c r="A81" s="37" t="s">
        <v>400</v>
      </c>
      <c r="B81" s="43" t="s">
        <v>412</v>
      </c>
      <c r="C81" s="44">
        <v>1</v>
      </c>
      <c r="D81" s="45">
        <f t="shared" ref="D81:D86" si="349">(E81+F81+X81+Y81)*2.34*6+(E81+F81+X81+Y81)*2.53*6</f>
        <v>248.11542074999997</v>
      </c>
      <c r="E81" s="47">
        <f>(3.33*1+3.66*11)/12</f>
        <v>3.6325000000000003</v>
      </c>
      <c r="F81" s="45">
        <f t="shared" ref="F81:F86" si="350">SUM(G81:M81)+O81+Q81+S81+T81+V81+W81</f>
        <v>3.7508749999999997</v>
      </c>
      <c r="G81" s="37"/>
      <c r="H81" s="45">
        <v>0.3</v>
      </c>
      <c r="I81" s="45"/>
      <c r="J81" s="45"/>
      <c r="K81" s="45"/>
      <c r="L81" s="45">
        <f t="shared" ref="L81:L86" si="351">(E81+G81+O81)*25%</f>
        <v>0.90812500000000007</v>
      </c>
      <c r="M81" s="45">
        <f t="shared" ref="M81:M86" si="352">(E81+G81+O81)*0%</f>
        <v>0</v>
      </c>
      <c r="N81" s="45"/>
      <c r="O81" s="45">
        <f t="shared" ref="O81:O86" si="353">N81*(E81+G81)</f>
        <v>0</v>
      </c>
      <c r="P81" s="45"/>
      <c r="Q81" s="45">
        <f t="shared" ref="Q81:Q86" si="354">(E81+G81+O81)*P81</f>
        <v>0</v>
      </c>
      <c r="R81" s="45"/>
      <c r="S81" s="45">
        <f t="shared" ref="S81:S86" si="355">(E81+G81+O81)*R81</f>
        <v>0</v>
      </c>
      <c r="T81" s="45">
        <f t="shared" ref="T81:T86" si="356">(E81+G81+O81)*70%</f>
        <v>2.5427499999999998</v>
      </c>
      <c r="U81" s="45"/>
      <c r="V81" s="45">
        <f t="shared" ref="V81:V86" si="357">(E81+G81+O81)*U81%</f>
        <v>0</v>
      </c>
      <c r="W81" s="45"/>
      <c r="X81" s="45">
        <f t="shared" ref="X81:X86" si="358">(E81+G81+O81)*20.5%</f>
        <v>0.7446625</v>
      </c>
      <c r="Y81" s="45">
        <f t="shared" ref="Y81:Y82" si="359">E81*10%</f>
        <v>0.36325000000000007</v>
      </c>
      <c r="Z81" s="45">
        <f t="shared" ref="Z81:Z86" si="360">(E81+F81+X81)*2.34</f>
        <v>19.019607749999999</v>
      </c>
      <c r="AA81" s="45">
        <f t="shared" si="233"/>
        <v>114.11764649999999</v>
      </c>
      <c r="AB81" s="45">
        <v>1</v>
      </c>
      <c r="AC81" s="45">
        <v>1</v>
      </c>
      <c r="AD81" s="45">
        <f t="shared" ref="AD81:AD86" si="361">SUM(AE81:AH81)</f>
        <v>248.11542075</v>
      </c>
      <c r="AE81" s="45">
        <f t="shared" ref="AE81:AE86" si="362">E81*(2.34*6+2.53*6)</f>
        <v>106.14165</v>
      </c>
      <c r="AF81" s="45">
        <f t="shared" ref="AF81:AF86" si="363">F81*(2.34*6+2.53*6)</f>
        <v>109.60056749999998</v>
      </c>
      <c r="AG81" s="45">
        <f t="shared" ref="AG81:AG86" si="364">X81*(2.34*6+2.53*6)</f>
        <v>21.75903825</v>
      </c>
      <c r="AH81" s="45">
        <f t="shared" ref="AH81:AH86" si="365">Y81*(2.34*6+2.53*6)</f>
        <v>10.614165000000002</v>
      </c>
      <c r="AI81" s="45">
        <v>1</v>
      </c>
      <c r="AJ81" s="45">
        <f t="shared" ref="AJ81:AJ86" si="366">(AK81+AL81+BD81+BE81)*2.53*12</f>
        <v>259.67818799999998</v>
      </c>
      <c r="AK81" s="45">
        <v>3.66</v>
      </c>
      <c r="AL81" s="45">
        <f t="shared" ref="AL81:AL86" si="367">SUM(AM81:AS81)+AU81+AW81+AY81+AZ81+BB81+BC81</f>
        <v>3.7770000000000001</v>
      </c>
      <c r="AM81" s="37"/>
      <c r="AN81" s="45">
        <v>0.3</v>
      </c>
      <c r="AO81" s="45"/>
      <c r="AP81" s="45"/>
      <c r="AQ81" s="45"/>
      <c r="AR81" s="45">
        <f t="shared" ref="AR81:AR86" si="368">(AK81+AM81+AU81)*25%</f>
        <v>0.91500000000000004</v>
      </c>
      <c r="AS81" s="45">
        <f t="shared" ref="AS81:AS86" si="369">(AK81+AM81+AU81)*0%</f>
        <v>0</v>
      </c>
      <c r="AT81" s="45"/>
      <c r="AU81" s="45">
        <f t="shared" ref="AU81:AU86" si="370">(AK81+AM81)*AT81</f>
        <v>0</v>
      </c>
      <c r="AV81" s="45"/>
      <c r="AW81" s="45">
        <f t="shared" ref="AW81:AW86" si="371">(AK81+AM81+AU81)*AV81</f>
        <v>0</v>
      </c>
      <c r="AX81" s="45"/>
      <c r="AY81" s="45">
        <f t="shared" ref="AY81:AY86" si="372">(AK81+AM81+AU81)*AX81</f>
        <v>0</v>
      </c>
      <c r="AZ81" s="45">
        <f t="shared" ref="AZ81:AZ86" si="373">(AK81+AM81+AU81)*70%</f>
        <v>2.5619999999999998</v>
      </c>
      <c r="BA81" s="45"/>
      <c r="BB81" s="45">
        <f t="shared" ref="BB81:BB86" si="374">(AK81+AM81+AU81)*BA81</f>
        <v>0</v>
      </c>
      <c r="BC81" s="45"/>
      <c r="BD81" s="45">
        <f t="shared" ref="BD81:BD86" si="375">(AK81+AM81+AU81)*20.5%</f>
        <v>0.75029999999999997</v>
      </c>
      <c r="BE81" s="45">
        <f t="shared" ref="BE81:BE82" si="376">AK81*10%</f>
        <v>0.36600000000000005</v>
      </c>
      <c r="BG81" s="46"/>
    </row>
    <row r="82" spans="1:59" ht="14.25" customHeight="1" outlineLevel="1">
      <c r="A82" s="37" t="s">
        <v>401</v>
      </c>
      <c r="B82" s="43" t="s">
        <v>413</v>
      </c>
      <c r="C82" s="44">
        <v>1</v>
      </c>
      <c r="D82" s="45">
        <f t="shared" si="349"/>
        <v>184.69523699999999</v>
      </c>
      <c r="E82" s="37">
        <v>2.67</v>
      </c>
      <c r="F82" s="45">
        <f t="shared" si="350"/>
        <v>2.8365</v>
      </c>
      <c r="G82" s="37"/>
      <c r="H82" s="45">
        <v>0.3</v>
      </c>
      <c r="I82" s="45"/>
      <c r="J82" s="45"/>
      <c r="K82" s="45"/>
      <c r="L82" s="45">
        <f t="shared" si="351"/>
        <v>0.66749999999999998</v>
      </c>
      <c r="M82" s="45">
        <f t="shared" si="352"/>
        <v>0</v>
      </c>
      <c r="N82" s="45"/>
      <c r="O82" s="45">
        <f t="shared" si="353"/>
        <v>0</v>
      </c>
      <c r="P82" s="45"/>
      <c r="Q82" s="45">
        <f t="shared" si="354"/>
        <v>0</v>
      </c>
      <c r="R82" s="45"/>
      <c r="S82" s="45">
        <f t="shared" si="355"/>
        <v>0</v>
      </c>
      <c r="T82" s="45">
        <f t="shared" si="356"/>
        <v>1.8689999999999998</v>
      </c>
      <c r="U82" s="45"/>
      <c r="V82" s="45">
        <f t="shared" si="357"/>
        <v>0</v>
      </c>
      <c r="W82" s="45"/>
      <c r="X82" s="45">
        <f t="shared" si="358"/>
        <v>0.54735</v>
      </c>
      <c r="Y82" s="45">
        <f t="shared" si="359"/>
        <v>0.26700000000000002</v>
      </c>
      <c r="Z82" s="45">
        <f t="shared" si="360"/>
        <v>14.166008999999999</v>
      </c>
      <c r="AA82" s="45">
        <f t="shared" si="233"/>
        <v>84.996053999999987</v>
      </c>
      <c r="AB82" s="45">
        <v>1</v>
      </c>
      <c r="AC82" s="45">
        <v>1</v>
      </c>
      <c r="AD82" s="45">
        <f t="shared" si="361"/>
        <v>184.69523699999996</v>
      </c>
      <c r="AE82" s="45">
        <f t="shared" si="362"/>
        <v>78.017399999999995</v>
      </c>
      <c r="AF82" s="45">
        <f t="shared" si="363"/>
        <v>82.882530000000003</v>
      </c>
      <c r="AG82" s="45">
        <f t="shared" si="364"/>
        <v>15.993566999999999</v>
      </c>
      <c r="AH82" s="45">
        <f t="shared" si="365"/>
        <v>7.8017400000000006</v>
      </c>
      <c r="AI82" s="45">
        <v>1</v>
      </c>
      <c r="AJ82" s="45">
        <f t="shared" si="366"/>
        <v>191.901006</v>
      </c>
      <c r="AK82" s="45">
        <v>2.67</v>
      </c>
      <c r="AL82" s="45">
        <f t="shared" si="367"/>
        <v>2.8365</v>
      </c>
      <c r="AM82" s="37"/>
      <c r="AN82" s="45">
        <v>0.3</v>
      </c>
      <c r="AO82" s="45"/>
      <c r="AP82" s="45"/>
      <c r="AQ82" s="45"/>
      <c r="AR82" s="45">
        <f t="shared" si="368"/>
        <v>0.66749999999999998</v>
      </c>
      <c r="AS82" s="45">
        <f t="shared" si="369"/>
        <v>0</v>
      </c>
      <c r="AT82" s="45"/>
      <c r="AU82" s="45">
        <f t="shared" si="370"/>
        <v>0</v>
      </c>
      <c r="AV82" s="45"/>
      <c r="AW82" s="45">
        <f t="shared" si="371"/>
        <v>0</v>
      </c>
      <c r="AX82" s="45"/>
      <c r="AY82" s="45">
        <f t="shared" si="372"/>
        <v>0</v>
      </c>
      <c r="AZ82" s="45">
        <f t="shared" si="373"/>
        <v>1.8689999999999998</v>
      </c>
      <c r="BA82" s="45"/>
      <c r="BB82" s="45">
        <f t="shared" si="374"/>
        <v>0</v>
      </c>
      <c r="BC82" s="45"/>
      <c r="BD82" s="45">
        <f t="shared" si="375"/>
        <v>0.54735</v>
      </c>
      <c r="BE82" s="45">
        <f t="shared" si="376"/>
        <v>0.26700000000000002</v>
      </c>
      <c r="BG82" s="46"/>
    </row>
    <row r="83" spans="1:59" ht="31.6" customHeight="1" outlineLevel="1">
      <c r="A83" s="37" t="s">
        <v>402</v>
      </c>
      <c r="B83" s="43" t="s">
        <v>301</v>
      </c>
      <c r="C83" s="44">
        <v>1</v>
      </c>
      <c r="D83" s="45">
        <f t="shared" ref="D83:D85" si="377">(E83+F83+X83+Y83)*2.34*6+(E83+F83+X83+Y83)*2.53*6</f>
        <v>206.43929999999995</v>
      </c>
      <c r="E83" s="37">
        <v>3</v>
      </c>
      <c r="F83" s="45">
        <f t="shared" ref="F83:F85" si="378">SUM(G83:M83)+O83+Q83+S83+T83+V83+W83</f>
        <v>3.1499999999999995</v>
      </c>
      <c r="G83" s="37"/>
      <c r="H83" s="45">
        <v>0.3</v>
      </c>
      <c r="I83" s="45"/>
      <c r="J83" s="45"/>
      <c r="K83" s="45"/>
      <c r="L83" s="45">
        <f t="shared" ref="L83:L85" si="379">(E83+G83+O83)*25%</f>
        <v>0.75</v>
      </c>
      <c r="M83" s="45">
        <f t="shared" ref="M83:M85" si="380">(E83+G83+O83)*0%</f>
        <v>0</v>
      </c>
      <c r="N83" s="45"/>
      <c r="O83" s="45">
        <f t="shared" ref="O83:O85" si="381">N83*(E83+G83)</f>
        <v>0</v>
      </c>
      <c r="P83" s="45"/>
      <c r="Q83" s="45">
        <f t="shared" ref="Q83:Q85" si="382">(E83+G83+O83)*P83</f>
        <v>0</v>
      </c>
      <c r="R83" s="45"/>
      <c r="S83" s="45">
        <f t="shared" ref="S83:S85" si="383">(E83+G83+O83)*R83</f>
        <v>0</v>
      </c>
      <c r="T83" s="45">
        <f t="shared" ref="T83:T85" si="384">(E83+G83+O83)*70%</f>
        <v>2.0999999999999996</v>
      </c>
      <c r="U83" s="45"/>
      <c r="V83" s="45">
        <f t="shared" ref="V83:V85" si="385">(E83+G83+O83)*U83%</f>
        <v>0</v>
      </c>
      <c r="W83" s="45"/>
      <c r="X83" s="45">
        <f t="shared" ref="X83:X85" si="386">(E83+G83+O83)*20.5%</f>
        <v>0.61499999999999999</v>
      </c>
      <c r="Y83" s="45">
        <f t="shared" ref="Y83:Y84" si="387">E83*10%</f>
        <v>0.30000000000000004</v>
      </c>
      <c r="Z83" s="45">
        <f t="shared" ref="Z83:Z85" si="388">(E83+F83+X83)*2.34</f>
        <v>15.830099999999998</v>
      </c>
      <c r="AA83" s="45">
        <f t="shared" si="233"/>
        <v>94.980599999999981</v>
      </c>
      <c r="AB83" s="45">
        <v>1</v>
      </c>
      <c r="AC83" s="45">
        <v>1</v>
      </c>
      <c r="AD83" s="45">
        <f t="shared" ref="AD83:AD85" si="389">SUM(AE83:AH83)</f>
        <v>206.43929999999997</v>
      </c>
      <c r="AE83" s="45">
        <f t="shared" ref="AE83:AE85" si="390">E83*(2.34*6+2.53*6)</f>
        <v>87.66</v>
      </c>
      <c r="AF83" s="45">
        <f t="shared" ref="AF83:AF85" si="391">F83*(2.34*6+2.53*6)</f>
        <v>92.042999999999978</v>
      </c>
      <c r="AG83" s="45">
        <f t="shared" ref="AG83:AG85" si="392">X83*(2.34*6+2.53*6)</f>
        <v>17.970299999999998</v>
      </c>
      <c r="AH83" s="45">
        <f t="shared" ref="AH83:AH85" si="393">Y83*(2.34*6+2.53*6)</f>
        <v>8.7660000000000018</v>
      </c>
      <c r="AI83" s="45">
        <v>1</v>
      </c>
      <c r="AJ83" s="45">
        <f t="shared" ref="AJ83:AJ85" si="394">(AK83+AL83+BD83+BE83)*2.53*12</f>
        <v>237.08579399999996</v>
      </c>
      <c r="AK83" s="45">
        <v>3.33</v>
      </c>
      <c r="AL83" s="45">
        <f t="shared" ref="AL83:AL85" si="395">SUM(AM83:AS83)+AU83+AW83+AY83+AZ83+BB83+BC83</f>
        <v>3.4634999999999998</v>
      </c>
      <c r="AM83" s="37"/>
      <c r="AN83" s="45">
        <v>0.3</v>
      </c>
      <c r="AO83" s="45"/>
      <c r="AP83" s="45"/>
      <c r="AQ83" s="45"/>
      <c r="AR83" s="45">
        <f t="shared" ref="AR83:AR85" si="396">(AK83+AM83+AU83)*25%</f>
        <v>0.83250000000000002</v>
      </c>
      <c r="AS83" s="45">
        <f t="shared" ref="AS83:AS85" si="397">(AK83+AM83+AU83)*0%</f>
        <v>0</v>
      </c>
      <c r="AT83" s="45"/>
      <c r="AU83" s="45">
        <f t="shared" ref="AU83:AU85" si="398">(AK83+AM83)*AT83</f>
        <v>0</v>
      </c>
      <c r="AV83" s="45"/>
      <c r="AW83" s="45">
        <f t="shared" ref="AW83:AW85" si="399">(AK83+AM83+AU83)*AV83</f>
        <v>0</v>
      </c>
      <c r="AX83" s="45"/>
      <c r="AY83" s="45">
        <f t="shared" ref="AY83:AY85" si="400">(AK83+AM83+AU83)*AX83</f>
        <v>0</v>
      </c>
      <c r="AZ83" s="45">
        <f t="shared" ref="AZ83:AZ85" si="401">(AK83+AM83+AU83)*70%</f>
        <v>2.331</v>
      </c>
      <c r="BA83" s="45"/>
      <c r="BB83" s="45">
        <f t="shared" ref="BB83:BB85" si="402">(AK83+AM83+AU83)*BA83</f>
        <v>0</v>
      </c>
      <c r="BC83" s="45"/>
      <c r="BD83" s="45">
        <f t="shared" ref="BD83:BD85" si="403">(AK83+AM83+AU83)*20.5%</f>
        <v>0.68264999999999998</v>
      </c>
      <c r="BE83" s="45">
        <f t="shared" ref="BE83:BE84" si="404">AK83*10%</f>
        <v>0.33300000000000002</v>
      </c>
      <c r="BG83" s="46"/>
    </row>
    <row r="84" spans="1:59" ht="14.25" customHeight="1" outlineLevel="1">
      <c r="A84" s="37" t="s">
        <v>403</v>
      </c>
      <c r="B84" s="43" t="s">
        <v>414</v>
      </c>
      <c r="C84" s="44">
        <v>1</v>
      </c>
      <c r="D84" s="45">
        <f t="shared" si="377"/>
        <v>268.04747850000001</v>
      </c>
      <c r="E84" s="47">
        <f>(3.66*2+3.99*10)/12</f>
        <v>3.9350000000000005</v>
      </c>
      <c r="F84" s="45">
        <f t="shared" si="378"/>
        <v>4.0382500000000006</v>
      </c>
      <c r="G84" s="37"/>
      <c r="H84" s="45">
        <v>0.3</v>
      </c>
      <c r="I84" s="45"/>
      <c r="J84" s="45"/>
      <c r="K84" s="45"/>
      <c r="L84" s="45">
        <f t="shared" si="379"/>
        <v>0.98375000000000012</v>
      </c>
      <c r="M84" s="45">
        <f t="shared" si="380"/>
        <v>0</v>
      </c>
      <c r="N84" s="45"/>
      <c r="O84" s="45">
        <f t="shared" si="381"/>
        <v>0</v>
      </c>
      <c r="P84" s="45"/>
      <c r="Q84" s="45">
        <f t="shared" si="382"/>
        <v>0</v>
      </c>
      <c r="R84" s="45"/>
      <c r="S84" s="45">
        <f t="shared" si="383"/>
        <v>0</v>
      </c>
      <c r="T84" s="45">
        <f t="shared" si="384"/>
        <v>2.7545000000000002</v>
      </c>
      <c r="U84" s="45"/>
      <c r="V84" s="45">
        <f t="shared" si="385"/>
        <v>0</v>
      </c>
      <c r="W84" s="45"/>
      <c r="X84" s="45">
        <f t="shared" si="386"/>
        <v>0.80667500000000003</v>
      </c>
      <c r="Y84" s="45">
        <f t="shared" si="387"/>
        <v>0.39350000000000007</v>
      </c>
      <c r="Z84" s="45">
        <f t="shared" si="388"/>
        <v>20.5450245</v>
      </c>
      <c r="AA84" s="45">
        <f t="shared" si="233"/>
        <v>123.27014700000001</v>
      </c>
      <c r="AB84" s="45">
        <v>1</v>
      </c>
      <c r="AC84" s="45">
        <v>1</v>
      </c>
      <c r="AD84" s="45">
        <f t="shared" si="389"/>
        <v>268.04747850000001</v>
      </c>
      <c r="AE84" s="45">
        <f t="shared" si="390"/>
        <v>114.98070000000001</v>
      </c>
      <c r="AF84" s="45">
        <f t="shared" si="391"/>
        <v>117.99766500000001</v>
      </c>
      <c r="AG84" s="45">
        <f t="shared" si="392"/>
        <v>23.571043499999998</v>
      </c>
      <c r="AH84" s="45">
        <f t="shared" si="393"/>
        <v>11.498070000000002</v>
      </c>
      <c r="AI84" s="45">
        <v>1</v>
      </c>
      <c r="AJ84" s="45">
        <f t="shared" si="394"/>
        <v>282.27058200000005</v>
      </c>
      <c r="AK84" s="45">
        <v>3.99</v>
      </c>
      <c r="AL84" s="45">
        <f t="shared" si="395"/>
        <v>4.0905000000000005</v>
      </c>
      <c r="AM84" s="37"/>
      <c r="AN84" s="45">
        <v>0.3</v>
      </c>
      <c r="AO84" s="45"/>
      <c r="AP84" s="45"/>
      <c r="AQ84" s="45"/>
      <c r="AR84" s="45">
        <f t="shared" si="396"/>
        <v>0.99750000000000005</v>
      </c>
      <c r="AS84" s="45">
        <f t="shared" si="397"/>
        <v>0</v>
      </c>
      <c r="AT84" s="45"/>
      <c r="AU84" s="45">
        <f t="shared" si="398"/>
        <v>0</v>
      </c>
      <c r="AV84" s="45"/>
      <c r="AW84" s="45">
        <f t="shared" si="399"/>
        <v>0</v>
      </c>
      <c r="AX84" s="45"/>
      <c r="AY84" s="45">
        <f t="shared" si="400"/>
        <v>0</v>
      </c>
      <c r="AZ84" s="45">
        <f t="shared" si="401"/>
        <v>2.7930000000000001</v>
      </c>
      <c r="BA84" s="45"/>
      <c r="BB84" s="45">
        <f t="shared" si="402"/>
        <v>0</v>
      </c>
      <c r="BC84" s="45"/>
      <c r="BD84" s="45">
        <f t="shared" si="403"/>
        <v>0.81794999999999995</v>
      </c>
      <c r="BE84" s="45">
        <f t="shared" si="404"/>
        <v>0.39900000000000002</v>
      </c>
      <c r="BG84" s="46"/>
    </row>
    <row r="85" spans="1:59" ht="27.95" outlineLevel="1">
      <c r="A85" s="37" t="s">
        <v>404</v>
      </c>
      <c r="B85" s="43" t="s">
        <v>204</v>
      </c>
      <c r="C85" s="44">
        <v>1</v>
      </c>
      <c r="D85" s="45">
        <f t="shared" si="377"/>
        <v>156.11369399999998</v>
      </c>
      <c r="E85" s="37">
        <v>2.34</v>
      </c>
      <c r="F85" s="45">
        <f t="shared" si="378"/>
        <v>2.5229999999999997</v>
      </c>
      <c r="G85" s="37"/>
      <c r="H85" s="45">
        <v>0.3</v>
      </c>
      <c r="I85" s="45"/>
      <c r="J85" s="45"/>
      <c r="K85" s="45"/>
      <c r="L85" s="45">
        <f t="shared" si="379"/>
        <v>0.58499999999999996</v>
      </c>
      <c r="M85" s="45">
        <f t="shared" si="380"/>
        <v>0</v>
      </c>
      <c r="N85" s="45"/>
      <c r="O85" s="45">
        <f t="shared" si="381"/>
        <v>0</v>
      </c>
      <c r="P85" s="45"/>
      <c r="Q85" s="45">
        <f t="shared" si="382"/>
        <v>0</v>
      </c>
      <c r="R85" s="45"/>
      <c r="S85" s="45">
        <f t="shared" si="383"/>
        <v>0</v>
      </c>
      <c r="T85" s="45">
        <f t="shared" si="384"/>
        <v>1.6379999999999999</v>
      </c>
      <c r="U85" s="45"/>
      <c r="V85" s="45">
        <f t="shared" si="385"/>
        <v>0</v>
      </c>
      <c r="W85" s="45"/>
      <c r="X85" s="45">
        <f t="shared" si="386"/>
        <v>0.47969999999999996</v>
      </c>
      <c r="Y85" s="45"/>
      <c r="Z85" s="45">
        <f t="shared" si="388"/>
        <v>12.501917999999998</v>
      </c>
      <c r="AA85" s="45">
        <f t="shared" si="233"/>
        <v>75.011507999999992</v>
      </c>
      <c r="AB85" s="45">
        <v>1</v>
      </c>
      <c r="AC85" s="45"/>
      <c r="AD85" s="45">
        <f t="shared" si="389"/>
        <v>156.11369399999998</v>
      </c>
      <c r="AE85" s="45">
        <f t="shared" si="390"/>
        <v>68.374799999999993</v>
      </c>
      <c r="AF85" s="45">
        <f t="shared" si="391"/>
        <v>73.722059999999985</v>
      </c>
      <c r="AG85" s="45">
        <f t="shared" si="392"/>
        <v>14.016833999999998</v>
      </c>
      <c r="AH85" s="45">
        <f t="shared" si="393"/>
        <v>0</v>
      </c>
      <c r="AI85" s="45">
        <v>1</v>
      </c>
      <c r="AJ85" s="45">
        <f t="shared" si="394"/>
        <v>162.20437199999998</v>
      </c>
      <c r="AK85" s="45">
        <v>2.34</v>
      </c>
      <c r="AL85" s="45">
        <f t="shared" si="395"/>
        <v>2.5229999999999997</v>
      </c>
      <c r="AM85" s="37"/>
      <c r="AN85" s="45">
        <v>0.3</v>
      </c>
      <c r="AO85" s="45"/>
      <c r="AP85" s="45"/>
      <c r="AQ85" s="45"/>
      <c r="AR85" s="45">
        <f t="shared" si="396"/>
        <v>0.58499999999999996</v>
      </c>
      <c r="AS85" s="45">
        <f t="shared" si="397"/>
        <v>0</v>
      </c>
      <c r="AT85" s="45"/>
      <c r="AU85" s="45">
        <f t="shared" si="398"/>
        <v>0</v>
      </c>
      <c r="AV85" s="45"/>
      <c r="AW85" s="45">
        <f t="shared" si="399"/>
        <v>0</v>
      </c>
      <c r="AX85" s="45"/>
      <c r="AY85" s="45">
        <f t="shared" si="400"/>
        <v>0</v>
      </c>
      <c r="AZ85" s="45">
        <f t="shared" si="401"/>
        <v>1.6379999999999999</v>
      </c>
      <c r="BA85" s="45"/>
      <c r="BB85" s="45">
        <f t="shared" si="402"/>
        <v>0</v>
      </c>
      <c r="BC85" s="45"/>
      <c r="BD85" s="45">
        <f t="shared" si="403"/>
        <v>0.47969999999999996</v>
      </c>
      <c r="BE85" s="45"/>
      <c r="BG85" s="46"/>
    </row>
    <row r="86" spans="1:59" ht="27.95" outlineLevel="1">
      <c r="A86" s="37" t="s">
        <v>405</v>
      </c>
      <c r="B86" s="43" t="s">
        <v>204</v>
      </c>
      <c r="C86" s="44">
        <v>1</v>
      </c>
      <c r="D86" s="45">
        <f t="shared" si="349"/>
        <v>156.11369399999998</v>
      </c>
      <c r="E86" s="37">
        <v>2.34</v>
      </c>
      <c r="F86" s="45">
        <f t="shared" si="350"/>
        <v>2.5229999999999997</v>
      </c>
      <c r="G86" s="37"/>
      <c r="H86" s="45">
        <v>0.3</v>
      </c>
      <c r="I86" s="45"/>
      <c r="J86" s="45"/>
      <c r="K86" s="45"/>
      <c r="L86" s="45">
        <f t="shared" si="351"/>
        <v>0.58499999999999996</v>
      </c>
      <c r="M86" s="45">
        <f t="shared" si="352"/>
        <v>0</v>
      </c>
      <c r="N86" s="45"/>
      <c r="O86" s="45">
        <f t="shared" si="353"/>
        <v>0</v>
      </c>
      <c r="P86" s="45"/>
      <c r="Q86" s="45">
        <f t="shared" si="354"/>
        <v>0</v>
      </c>
      <c r="R86" s="45"/>
      <c r="S86" s="45">
        <f t="shared" si="355"/>
        <v>0</v>
      </c>
      <c r="T86" s="45">
        <f t="shared" si="356"/>
        <v>1.6379999999999999</v>
      </c>
      <c r="U86" s="45"/>
      <c r="V86" s="45">
        <f t="shared" si="357"/>
        <v>0</v>
      </c>
      <c r="W86" s="45"/>
      <c r="X86" s="45">
        <f t="shared" si="358"/>
        <v>0.47969999999999996</v>
      </c>
      <c r="Y86" s="45"/>
      <c r="Z86" s="45">
        <f t="shared" si="360"/>
        <v>12.501917999999998</v>
      </c>
      <c r="AA86" s="45">
        <f t="shared" si="233"/>
        <v>75.011507999999992</v>
      </c>
      <c r="AB86" s="45">
        <v>1</v>
      </c>
      <c r="AC86" s="45"/>
      <c r="AD86" s="45">
        <f t="shared" si="361"/>
        <v>156.11369399999998</v>
      </c>
      <c r="AE86" s="45">
        <f t="shared" si="362"/>
        <v>68.374799999999993</v>
      </c>
      <c r="AF86" s="45">
        <f t="shared" si="363"/>
        <v>73.722059999999985</v>
      </c>
      <c r="AG86" s="45">
        <f t="shared" si="364"/>
        <v>14.016833999999998</v>
      </c>
      <c r="AH86" s="45">
        <f t="shared" si="365"/>
        <v>0</v>
      </c>
      <c r="AI86" s="45">
        <v>1</v>
      </c>
      <c r="AJ86" s="45">
        <f t="shared" si="366"/>
        <v>162.20437199999998</v>
      </c>
      <c r="AK86" s="45">
        <v>2.34</v>
      </c>
      <c r="AL86" s="45">
        <f t="shared" si="367"/>
        <v>2.5229999999999997</v>
      </c>
      <c r="AM86" s="37"/>
      <c r="AN86" s="45">
        <v>0.3</v>
      </c>
      <c r="AO86" s="45"/>
      <c r="AP86" s="45"/>
      <c r="AQ86" s="45"/>
      <c r="AR86" s="45">
        <f t="shared" si="368"/>
        <v>0.58499999999999996</v>
      </c>
      <c r="AS86" s="45">
        <f t="shared" si="369"/>
        <v>0</v>
      </c>
      <c r="AT86" s="45"/>
      <c r="AU86" s="45">
        <f t="shared" si="370"/>
        <v>0</v>
      </c>
      <c r="AV86" s="45"/>
      <c r="AW86" s="45">
        <f t="shared" si="371"/>
        <v>0</v>
      </c>
      <c r="AX86" s="45"/>
      <c r="AY86" s="45">
        <f t="shared" si="372"/>
        <v>0</v>
      </c>
      <c r="AZ86" s="45">
        <f t="shared" si="373"/>
        <v>1.6379999999999999</v>
      </c>
      <c r="BA86" s="45"/>
      <c r="BB86" s="45">
        <f t="shared" si="374"/>
        <v>0</v>
      </c>
      <c r="BC86" s="45"/>
      <c r="BD86" s="45">
        <f t="shared" si="375"/>
        <v>0.47969999999999996</v>
      </c>
      <c r="BE86" s="45"/>
      <c r="BG86" s="46"/>
    </row>
    <row r="87" spans="1:59" s="42" customFormat="1" ht="29.05">
      <c r="A87" s="39">
        <v>6</v>
      </c>
      <c r="B87" s="40" t="s">
        <v>435</v>
      </c>
      <c r="C87" s="41">
        <f>SUM(C88:C96)</f>
        <v>9</v>
      </c>
      <c r="D87" s="41">
        <f t="shared" ref="D87:BE87" si="405">SUM(D88:D96)</f>
        <v>2018.2180949999997</v>
      </c>
      <c r="E87" s="41">
        <f t="shared" si="405"/>
        <v>29.050000000000004</v>
      </c>
      <c r="F87" s="41">
        <f t="shared" si="405"/>
        <v>31.077500000000001</v>
      </c>
      <c r="G87" s="41">
        <f t="shared" si="405"/>
        <v>0.4</v>
      </c>
      <c r="H87" s="41">
        <f t="shared" si="405"/>
        <v>2.6999999999999997</v>
      </c>
      <c r="I87" s="41">
        <f t="shared" si="405"/>
        <v>0</v>
      </c>
      <c r="J87" s="41">
        <f t="shared" si="405"/>
        <v>0</v>
      </c>
      <c r="K87" s="41">
        <f t="shared" si="405"/>
        <v>0</v>
      </c>
      <c r="L87" s="41">
        <f t="shared" si="405"/>
        <v>7.3625000000000007</v>
      </c>
      <c r="M87" s="41">
        <f t="shared" si="405"/>
        <v>0</v>
      </c>
      <c r="N87" s="41">
        <f t="shared" si="405"/>
        <v>0</v>
      </c>
      <c r="O87" s="41">
        <f t="shared" si="405"/>
        <v>0</v>
      </c>
      <c r="P87" s="41">
        <f t="shared" si="405"/>
        <v>0</v>
      </c>
      <c r="Q87" s="41">
        <f t="shared" si="405"/>
        <v>0</v>
      </c>
      <c r="R87" s="41">
        <f t="shared" si="405"/>
        <v>0</v>
      </c>
      <c r="S87" s="41">
        <f t="shared" si="405"/>
        <v>0</v>
      </c>
      <c r="T87" s="41">
        <f t="shared" si="405"/>
        <v>20.614999999999998</v>
      </c>
      <c r="U87" s="41">
        <f t="shared" si="405"/>
        <v>0</v>
      </c>
      <c r="V87" s="41">
        <f t="shared" si="405"/>
        <v>0</v>
      </c>
      <c r="W87" s="41">
        <f t="shared" si="405"/>
        <v>0</v>
      </c>
      <c r="X87" s="41">
        <f t="shared" si="405"/>
        <v>6.0372499999999985</v>
      </c>
      <c r="Y87" s="41">
        <f t="shared" si="405"/>
        <v>2.9050000000000002</v>
      </c>
      <c r="Z87" s="41">
        <f t="shared" si="405"/>
        <v>154.825515</v>
      </c>
      <c r="AA87" s="41">
        <f t="shared" si="405"/>
        <v>928.95308999999997</v>
      </c>
      <c r="AB87" s="41">
        <f t="shared" si="405"/>
        <v>9</v>
      </c>
      <c r="AC87" s="41">
        <f t="shared" si="405"/>
        <v>9</v>
      </c>
      <c r="AD87" s="41">
        <f t="shared" si="405"/>
        <v>2018.2180949999997</v>
      </c>
      <c r="AE87" s="41">
        <f t="shared" si="405"/>
        <v>848.84099999999989</v>
      </c>
      <c r="AF87" s="41">
        <f t="shared" si="405"/>
        <v>908.08455000000004</v>
      </c>
      <c r="AG87" s="41">
        <f t="shared" si="405"/>
        <v>176.40844500000003</v>
      </c>
      <c r="AH87" s="41">
        <f t="shared" si="405"/>
        <v>84.884099999999989</v>
      </c>
      <c r="AI87" s="41">
        <f t="shared" si="405"/>
        <v>9</v>
      </c>
      <c r="AJ87" s="41">
        <f t="shared" si="405"/>
        <v>2223.6917109000001</v>
      </c>
      <c r="AK87" s="41">
        <f t="shared" si="405"/>
        <v>30.699999999999996</v>
      </c>
      <c r="AL87" s="41">
        <f t="shared" si="405"/>
        <v>33.055475000000001</v>
      </c>
      <c r="AM87" s="41">
        <f t="shared" si="405"/>
        <v>0.4</v>
      </c>
      <c r="AN87" s="41">
        <f t="shared" si="405"/>
        <v>2.6999999999999997</v>
      </c>
      <c r="AO87" s="41">
        <f t="shared" si="405"/>
        <v>0</v>
      </c>
      <c r="AP87" s="41">
        <f t="shared" si="405"/>
        <v>0</v>
      </c>
      <c r="AQ87" s="41">
        <f t="shared" si="405"/>
        <v>0</v>
      </c>
      <c r="AR87" s="41">
        <f t="shared" si="405"/>
        <v>7.8276249999999994</v>
      </c>
      <c r="AS87" s="41">
        <f t="shared" si="405"/>
        <v>0</v>
      </c>
      <c r="AT87" s="41">
        <f t="shared" si="405"/>
        <v>0.05</v>
      </c>
      <c r="AU87" s="41">
        <f t="shared" si="405"/>
        <v>0.21050000000000002</v>
      </c>
      <c r="AV87" s="41">
        <f t="shared" si="405"/>
        <v>0</v>
      </c>
      <c r="AW87" s="41">
        <f t="shared" si="405"/>
        <v>0</v>
      </c>
      <c r="AX87" s="41">
        <f t="shared" si="405"/>
        <v>0</v>
      </c>
      <c r="AY87" s="41">
        <f t="shared" si="405"/>
        <v>0</v>
      </c>
      <c r="AZ87" s="41">
        <f t="shared" si="405"/>
        <v>21.917349999999999</v>
      </c>
      <c r="BA87" s="41">
        <f t="shared" si="405"/>
        <v>0</v>
      </c>
      <c r="BB87" s="41">
        <f t="shared" si="405"/>
        <v>0</v>
      </c>
      <c r="BC87" s="41">
        <f t="shared" si="405"/>
        <v>0</v>
      </c>
      <c r="BD87" s="41">
        <f t="shared" si="405"/>
        <v>6.4186524999999994</v>
      </c>
      <c r="BE87" s="41">
        <f t="shared" si="405"/>
        <v>3.07</v>
      </c>
    </row>
    <row r="88" spans="1:59" outlineLevel="1">
      <c r="A88" s="37" t="s">
        <v>438</v>
      </c>
      <c r="B88" s="43" t="s">
        <v>780</v>
      </c>
      <c r="C88" s="44">
        <v>1</v>
      </c>
      <c r="D88" s="45">
        <f t="shared" ref="D88:D89" si="406">(E88+F88+X88+Y88)*2.34*6+(E88+F88+X88+Y88)*2.53*6</f>
        <v>287.41376400000001</v>
      </c>
      <c r="E88" s="37">
        <v>3.99</v>
      </c>
      <c r="F88" s="45">
        <f t="shared" ref="F88:F89" si="407">SUM(G88:M88)+O88+Q88+S88+T88+V88+W88</f>
        <v>4.5780000000000003</v>
      </c>
      <c r="G88" s="37">
        <v>0.25</v>
      </c>
      <c r="H88" s="45">
        <v>0.3</v>
      </c>
      <c r="I88" s="45"/>
      <c r="J88" s="45"/>
      <c r="K88" s="45"/>
      <c r="L88" s="45">
        <f t="shared" ref="L88:L89" si="408">(E88+G88+O88)*25%</f>
        <v>1.06</v>
      </c>
      <c r="M88" s="45">
        <f t="shared" ref="M88:M89" si="409">(E88+G88+O88)*0%</f>
        <v>0</v>
      </c>
      <c r="N88" s="45"/>
      <c r="O88" s="45">
        <f t="shared" ref="O88:O89" si="410">N88*(E88+G88)</f>
        <v>0</v>
      </c>
      <c r="P88" s="45"/>
      <c r="Q88" s="45">
        <f t="shared" ref="Q88:Q89" si="411">(E88+G88+O88)*P88</f>
        <v>0</v>
      </c>
      <c r="R88" s="45"/>
      <c r="S88" s="45">
        <f t="shared" ref="S88:S89" si="412">(E88+G88+O88)*R88</f>
        <v>0</v>
      </c>
      <c r="T88" s="45">
        <f t="shared" ref="T88:T89" si="413">(E88+G88+O88)*70%</f>
        <v>2.968</v>
      </c>
      <c r="U88" s="45"/>
      <c r="V88" s="45">
        <f t="shared" ref="V88:V89" si="414">(E88+G88+O88)*U88%</f>
        <v>0</v>
      </c>
      <c r="W88" s="45"/>
      <c r="X88" s="45">
        <f t="shared" ref="X88:X89" si="415">(E88+G88+O88)*20.5%</f>
        <v>0.86919999999999997</v>
      </c>
      <c r="Y88" s="45">
        <f t="shared" ref="Y88:Y89" si="416">E88*10%</f>
        <v>0.39900000000000002</v>
      </c>
      <c r="Z88" s="45">
        <f t="shared" ref="Z88:Z89" si="417">(E88+F88+X88)*2.34</f>
        <v>22.083048000000002</v>
      </c>
      <c r="AA88" s="45">
        <f>Z88*6</f>
        <v>132.498288</v>
      </c>
      <c r="AB88" s="45">
        <v>1</v>
      </c>
      <c r="AC88" s="45">
        <v>1</v>
      </c>
      <c r="AD88" s="45">
        <f t="shared" ref="AD88:AD89" si="418">SUM(AE88:AH88)</f>
        <v>287.41376400000001</v>
      </c>
      <c r="AE88" s="45">
        <f t="shared" ref="AE88:AE89" si="419">E88*(2.34*6+2.53*6)</f>
        <v>116.5878</v>
      </c>
      <c r="AF88" s="45">
        <f t="shared" ref="AF88:AF89" si="420">F88*(2.34*6+2.53*6)</f>
        <v>133.76916</v>
      </c>
      <c r="AG88" s="45">
        <f t="shared" ref="AG88:AG89" si="421">X88*(2.34*6+2.53*6)</f>
        <v>25.398023999999999</v>
      </c>
      <c r="AH88" s="45">
        <f t="shared" ref="AH88:AH89" si="422">Y88*(2.34*6+2.53*6)</f>
        <v>11.65878</v>
      </c>
      <c r="AI88" s="45">
        <v>1</v>
      </c>
      <c r="AJ88" s="45">
        <f t="shared" ref="AJ88:AJ89" si="423">(AK88+AL88+BD88+BE88)*2.53*12</f>
        <v>298.62703200000004</v>
      </c>
      <c r="AK88" s="45">
        <v>3.99</v>
      </c>
      <c r="AL88" s="45">
        <f t="shared" ref="AL88:AL89" si="424">SUM(AM88:AS88)+AU88+AW88+AY88+AZ88+BB88+BC88</f>
        <v>4.5780000000000003</v>
      </c>
      <c r="AM88" s="37">
        <v>0.25</v>
      </c>
      <c r="AN88" s="45">
        <v>0.3</v>
      </c>
      <c r="AO88" s="45"/>
      <c r="AP88" s="45"/>
      <c r="AQ88" s="45"/>
      <c r="AR88" s="45">
        <f t="shared" ref="AR88:AR89" si="425">(AK88+AM88+AU88)*25%</f>
        <v>1.06</v>
      </c>
      <c r="AS88" s="45">
        <f t="shared" ref="AS88:AS89" si="426">(AK88+AM88+AU88)*0%</f>
        <v>0</v>
      </c>
      <c r="AT88" s="45"/>
      <c r="AU88" s="45">
        <f t="shared" ref="AU88:AU89" si="427">(AK88+AM88)*AT88</f>
        <v>0</v>
      </c>
      <c r="AV88" s="45"/>
      <c r="AW88" s="45">
        <f t="shared" ref="AW88:AW89" si="428">(AK88+AM88+AU88)*AV88</f>
        <v>0</v>
      </c>
      <c r="AX88" s="45"/>
      <c r="AY88" s="45">
        <f t="shared" ref="AY88:AY89" si="429">(AK88+AM88+AU88)*AX88</f>
        <v>0</v>
      </c>
      <c r="AZ88" s="45">
        <f t="shared" ref="AZ88:AZ89" si="430">(AK88+AM88+AU88)*70%</f>
        <v>2.968</v>
      </c>
      <c r="BA88" s="45"/>
      <c r="BB88" s="45">
        <f t="shared" ref="BB88:BB89" si="431">(AK88+AM88+AU88)*BA88</f>
        <v>0</v>
      </c>
      <c r="BC88" s="45"/>
      <c r="BD88" s="45">
        <f>(AK88+AM88+AU88)*20.5%</f>
        <v>0.86919999999999997</v>
      </c>
      <c r="BE88" s="45">
        <f t="shared" ref="BE88:BE89" si="432">AK88*10%</f>
        <v>0.39900000000000002</v>
      </c>
      <c r="BG88" s="46"/>
    </row>
    <row r="89" spans="1:59" outlineLevel="1">
      <c r="A89" s="37" t="s">
        <v>439</v>
      </c>
      <c r="B89" s="43" t="s">
        <v>212</v>
      </c>
      <c r="C89" s="44">
        <v>1</v>
      </c>
      <c r="D89" s="45">
        <f t="shared" si="406"/>
        <v>285.72923099999997</v>
      </c>
      <c r="E89" s="37">
        <v>4.0599999999999996</v>
      </c>
      <c r="F89" s="45">
        <f t="shared" si="407"/>
        <v>4.4494999999999996</v>
      </c>
      <c r="G89" s="37">
        <v>0.15</v>
      </c>
      <c r="H89" s="45">
        <v>0.3</v>
      </c>
      <c r="I89" s="45"/>
      <c r="J89" s="45"/>
      <c r="K89" s="45"/>
      <c r="L89" s="45">
        <f t="shared" si="408"/>
        <v>1.0525</v>
      </c>
      <c r="M89" s="45">
        <f t="shared" si="409"/>
        <v>0</v>
      </c>
      <c r="N89" s="45"/>
      <c r="O89" s="45">
        <f t="shared" si="410"/>
        <v>0</v>
      </c>
      <c r="P89" s="45"/>
      <c r="Q89" s="45">
        <f t="shared" si="411"/>
        <v>0</v>
      </c>
      <c r="R89" s="45"/>
      <c r="S89" s="45">
        <f t="shared" si="412"/>
        <v>0</v>
      </c>
      <c r="T89" s="45">
        <f t="shared" si="413"/>
        <v>2.9469999999999996</v>
      </c>
      <c r="U89" s="45"/>
      <c r="V89" s="45">
        <f t="shared" si="414"/>
        <v>0</v>
      </c>
      <c r="W89" s="45"/>
      <c r="X89" s="45">
        <f t="shared" si="415"/>
        <v>0.86304999999999998</v>
      </c>
      <c r="Y89" s="45">
        <f t="shared" si="416"/>
        <v>0.40599999999999997</v>
      </c>
      <c r="Z89" s="45">
        <f t="shared" si="417"/>
        <v>21.931766999999997</v>
      </c>
      <c r="AA89" s="45">
        <f t="shared" si="233"/>
        <v>131.59060199999999</v>
      </c>
      <c r="AB89" s="45">
        <v>1</v>
      </c>
      <c r="AC89" s="45">
        <v>1</v>
      </c>
      <c r="AD89" s="45">
        <f t="shared" si="418"/>
        <v>285.72923099999997</v>
      </c>
      <c r="AE89" s="45">
        <f t="shared" si="419"/>
        <v>118.63319999999999</v>
      </c>
      <c r="AF89" s="45">
        <f t="shared" si="420"/>
        <v>130.01438999999999</v>
      </c>
      <c r="AG89" s="45">
        <f t="shared" si="421"/>
        <v>25.218321</v>
      </c>
      <c r="AH89" s="45">
        <f t="shared" si="422"/>
        <v>11.863319999999998</v>
      </c>
      <c r="AI89" s="45">
        <v>1</v>
      </c>
      <c r="AJ89" s="45">
        <f t="shared" si="423"/>
        <v>310.64890889999992</v>
      </c>
      <c r="AK89" s="45">
        <v>4.0599999999999996</v>
      </c>
      <c r="AL89" s="45">
        <f t="shared" si="424"/>
        <v>4.8599749999999995</v>
      </c>
      <c r="AM89" s="37">
        <v>0.15</v>
      </c>
      <c r="AN89" s="45">
        <v>0.3</v>
      </c>
      <c r="AO89" s="45"/>
      <c r="AP89" s="45"/>
      <c r="AQ89" s="45"/>
      <c r="AR89" s="45">
        <f t="shared" si="425"/>
        <v>1.1051249999999999</v>
      </c>
      <c r="AS89" s="45">
        <f t="shared" si="426"/>
        <v>0</v>
      </c>
      <c r="AT89" s="48">
        <v>0.05</v>
      </c>
      <c r="AU89" s="45">
        <f t="shared" si="427"/>
        <v>0.21050000000000002</v>
      </c>
      <c r="AV89" s="45"/>
      <c r="AW89" s="45">
        <f t="shared" si="428"/>
        <v>0</v>
      </c>
      <c r="AX89" s="45"/>
      <c r="AY89" s="45">
        <f t="shared" si="429"/>
        <v>0</v>
      </c>
      <c r="AZ89" s="45">
        <f t="shared" si="430"/>
        <v>3.0943499999999995</v>
      </c>
      <c r="BA89" s="45"/>
      <c r="BB89" s="45">
        <f t="shared" si="431"/>
        <v>0</v>
      </c>
      <c r="BC89" s="45"/>
      <c r="BD89" s="45">
        <f t="shared" ref="BD89" si="433">(AK89+AM89+AU89)*20.5%</f>
        <v>0.90620249999999991</v>
      </c>
      <c r="BE89" s="45">
        <f t="shared" si="432"/>
        <v>0.40599999999999997</v>
      </c>
      <c r="BG89" s="46"/>
    </row>
    <row r="90" spans="1:59" ht="27.95" outlineLevel="1">
      <c r="A90" s="37" t="s">
        <v>440</v>
      </c>
      <c r="B90" s="43" t="s">
        <v>781</v>
      </c>
      <c r="C90" s="44">
        <v>1</v>
      </c>
      <c r="D90" s="45">
        <f t="shared" ref="D90:D96" si="434">(E90+F90+X90+Y90)*2.34*6+(E90+F90+X90+Y90)*2.53*6</f>
        <v>249.92742599999997</v>
      </c>
      <c r="E90" s="37">
        <v>3.66</v>
      </c>
      <c r="F90" s="45">
        <f t="shared" ref="F90:F96" si="435">SUM(G90:M90)+O90+Q90+S90+T90+V90+W90</f>
        <v>3.7770000000000001</v>
      </c>
      <c r="G90" s="37"/>
      <c r="H90" s="45">
        <v>0.3</v>
      </c>
      <c r="I90" s="45"/>
      <c r="J90" s="45"/>
      <c r="K90" s="45"/>
      <c r="L90" s="45">
        <f t="shared" ref="L90:L96" si="436">(E90+G90+O90)*25%</f>
        <v>0.91500000000000004</v>
      </c>
      <c r="M90" s="45">
        <f t="shared" ref="M90:M96" si="437">(E90+G90+O90)*0%</f>
        <v>0</v>
      </c>
      <c r="N90" s="45"/>
      <c r="O90" s="45">
        <f t="shared" ref="O90:O96" si="438">N90*(E90+G90)</f>
        <v>0</v>
      </c>
      <c r="P90" s="45"/>
      <c r="Q90" s="45">
        <f t="shared" ref="Q90:Q96" si="439">(E90+G90+O90)*P90</f>
        <v>0</v>
      </c>
      <c r="R90" s="45"/>
      <c r="S90" s="45">
        <f t="shared" ref="S90:S96" si="440">(E90+G90+O90)*R90</f>
        <v>0</v>
      </c>
      <c r="T90" s="45">
        <f t="shared" ref="T90:T96" si="441">(E90+G90+O90)*70%</f>
        <v>2.5619999999999998</v>
      </c>
      <c r="U90" s="45"/>
      <c r="V90" s="45">
        <f t="shared" ref="V90:V96" si="442">(E90+G90+O90)*U90%</f>
        <v>0</v>
      </c>
      <c r="W90" s="45"/>
      <c r="X90" s="45">
        <f t="shared" ref="X90:X96" si="443">(E90+G90+O90)*20.5%</f>
        <v>0.75029999999999997</v>
      </c>
      <c r="Y90" s="45">
        <f t="shared" ref="Y90:Y96" si="444">E90*10%</f>
        <v>0.36600000000000005</v>
      </c>
      <c r="Z90" s="45">
        <f t="shared" ref="Z90:Z96" si="445">(E90+F90+X90)*2.34</f>
        <v>19.158282</v>
      </c>
      <c r="AA90" s="45">
        <f t="shared" si="233"/>
        <v>114.949692</v>
      </c>
      <c r="AB90" s="45">
        <v>1</v>
      </c>
      <c r="AC90" s="45">
        <v>1</v>
      </c>
      <c r="AD90" s="45">
        <f t="shared" ref="AD90:AD96" si="446">SUM(AE90:AH90)</f>
        <v>249.92742600000003</v>
      </c>
      <c r="AE90" s="45">
        <f t="shared" ref="AE90:AE96" si="447">E90*(2.34*6+2.53*6)</f>
        <v>106.9452</v>
      </c>
      <c r="AF90" s="45">
        <f t="shared" ref="AF90:AF96" si="448">F90*(2.34*6+2.53*6)</f>
        <v>110.36394</v>
      </c>
      <c r="AG90" s="45">
        <f t="shared" ref="AG90:AG96" si="449">X90*(2.34*6+2.53*6)</f>
        <v>21.923765999999997</v>
      </c>
      <c r="AH90" s="45">
        <f t="shared" ref="AH90:AH96" si="450">Y90*(2.34*6+2.53*6)</f>
        <v>10.694520000000001</v>
      </c>
      <c r="AI90" s="45">
        <v>1</v>
      </c>
      <c r="AJ90" s="45">
        <f t="shared" ref="AJ90:AJ96" si="451">(AK90+AL90+BD90+BE90)*2.53*12</f>
        <v>282.27058200000005</v>
      </c>
      <c r="AK90" s="45">
        <v>3.99</v>
      </c>
      <c r="AL90" s="45">
        <f t="shared" ref="AL90:AL96" si="452">SUM(AM90:AS90)+AU90+AW90+AY90+AZ90+BB90+BC90</f>
        <v>4.0905000000000005</v>
      </c>
      <c r="AM90" s="37"/>
      <c r="AN90" s="45">
        <v>0.3</v>
      </c>
      <c r="AO90" s="45"/>
      <c r="AP90" s="45"/>
      <c r="AQ90" s="45"/>
      <c r="AR90" s="45">
        <f t="shared" ref="AR90:AR96" si="453">(AK90+AM90+AU90)*25%</f>
        <v>0.99750000000000005</v>
      </c>
      <c r="AS90" s="45">
        <f t="shared" ref="AS90:AS96" si="454">(AK90+AM90+AU90)*0%</f>
        <v>0</v>
      </c>
      <c r="AT90" s="45"/>
      <c r="AU90" s="45">
        <f t="shared" ref="AU90:AU96" si="455">(AK90+AM90)*AT90</f>
        <v>0</v>
      </c>
      <c r="AV90" s="45"/>
      <c r="AW90" s="45">
        <f t="shared" ref="AW90:AW96" si="456">(AK90+AM90+AU90)*AV90</f>
        <v>0</v>
      </c>
      <c r="AX90" s="45"/>
      <c r="AY90" s="45">
        <f t="shared" ref="AY90:AY96" si="457">(AK90+AM90+AU90)*AX90</f>
        <v>0</v>
      </c>
      <c r="AZ90" s="45">
        <f t="shared" ref="AZ90:AZ96" si="458">(AK90+AM90+AU90)*70%</f>
        <v>2.7930000000000001</v>
      </c>
      <c r="BA90" s="45"/>
      <c r="BB90" s="45">
        <f t="shared" ref="BB90:BB96" si="459">(AK90+AM90+AU90)*BA90</f>
        <v>0</v>
      </c>
      <c r="BC90" s="45"/>
      <c r="BD90" s="45">
        <f t="shared" ref="BD90:BD96" si="460">(AK90+AM90+AU90)*20.5%</f>
        <v>0.81794999999999995</v>
      </c>
      <c r="BE90" s="45">
        <f t="shared" ref="BE90:BE96" si="461">AK90*10%</f>
        <v>0.39900000000000002</v>
      </c>
      <c r="BG90" s="46"/>
    </row>
    <row r="91" spans="1:59" ht="27.95" outlineLevel="1">
      <c r="A91" s="37" t="s">
        <v>441</v>
      </c>
      <c r="B91" s="43" t="s">
        <v>782</v>
      </c>
      <c r="C91" s="44">
        <v>1</v>
      </c>
      <c r="D91" s="45">
        <f t="shared" si="434"/>
        <v>162.95117399999998</v>
      </c>
      <c r="E91" s="37">
        <v>2.34</v>
      </c>
      <c r="F91" s="45">
        <f t="shared" si="435"/>
        <v>2.5229999999999997</v>
      </c>
      <c r="G91" s="37"/>
      <c r="H91" s="45">
        <v>0.3</v>
      </c>
      <c r="I91" s="45"/>
      <c r="J91" s="45"/>
      <c r="K91" s="45"/>
      <c r="L91" s="45">
        <f t="shared" si="436"/>
        <v>0.58499999999999996</v>
      </c>
      <c r="M91" s="45">
        <f t="shared" si="437"/>
        <v>0</v>
      </c>
      <c r="N91" s="45"/>
      <c r="O91" s="45">
        <f t="shared" si="438"/>
        <v>0</v>
      </c>
      <c r="P91" s="45"/>
      <c r="Q91" s="45">
        <f t="shared" si="439"/>
        <v>0</v>
      </c>
      <c r="R91" s="45"/>
      <c r="S91" s="45">
        <f t="shared" si="440"/>
        <v>0</v>
      </c>
      <c r="T91" s="45">
        <f t="shared" si="441"/>
        <v>1.6379999999999999</v>
      </c>
      <c r="U91" s="45"/>
      <c r="V91" s="45">
        <f t="shared" si="442"/>
        <v>0</v>
      </c>
      <c r="W91" s="45"/>
      <c r="X91" s="45">
        <f t="shared" si="443"/>
        <v>0.47969999999999996</v>
      </c>
      <c r="Y91" s="45">
        <f t="shared" si="444"/>
        <v>0.23399999999999999</v>
      </c>
      <c r="Z91" s="45">
        <f t="shared" si="445"/>
        <v>12.501917999999998</v>
      </c>
      <c r="AA91" s="45">
        <f t="shared" si="233"/>
        <v>75.011507999999992</v>
      </c>
      <c r="AB91" s="45">
        <v>1</v>
      </c>
      <c r="AC91" s="45">
        <v>1</v>
      </c>
      <c r="AD91" s="45">
        <f t="shared" si="446"/>
        <v>162.95117399999998</v>
      </c>
      <c r="AE91" s="45">
        <f t="shared" si="447"/>
        <v>68.374799999999993</v>
      </c>
      <c r="AF91" s="45">
        <f t="shared" si="448"/>
        <v>73.722059999999985</v>
      </c>
      <c r="AG91" s="45">
        <f t="shared" si="449"/>
        <v>14.016833999999998</v>
      </c>
      <c r="AH91" s="45">
        <f t="shared" si="450"/>
        <v>6.8374799999999993</v>
      </c>
      <c r="AI91" s="45">
        <v>1</v>
      </c>
      <c r="AJ91" s="45">
        <f t="shared" si="451"/>
        <v>191.901006</v>
      </c>
      <c r="AK91" s="45">
        <v>2.67</v>
      </c>
      <c r="AL91" s="45">
        <f t="shared" si="452"/>
        <v>2.8365</v>
      </c>
      <c r="AM91" s="37"/>
      <c r="AN91" s="45">
        <v>0.3</v>
      </c>
      <c r="AO91" s="45"/>
      <c r="AP91" s="45"/>
      <c r="AQ91" s="45"/>
      <c r="AR91" s="45">
        <f t="shared" si="453"/>
        <v>0.66749999999999998</v>
      </c>
      <c r="AS91" s="45">
        <f t="shared" si="454"/>
        <v>0</v>
      </c>
      <c r="AT91" s="45"/>
      <c r="AU91" s="45">
        <f t="shared" si="455"/>
        <v>0</v>
      </c>
      <c r="AV91" s="45"/>
      <c r="AW91" s="45">
        <f t="shared" si="456"/>
        <v>0</v>
      </c>
      <c r="AX91" s="45"/>
      <c r="AY91" s="45">
        <f t="shared" si="457"/>
        <v>0</v>
      </c>
      <c r="AZ91" s="45">
        <f t="shared" si="458"/>
        <v>1.8689999999999998</v>
      </c>
      <c r="BA91" s="45"/>
      <c r="BB91" s="45">
        <f t="shared" si="459"/>
        <v>0</v>
      </c>
      <c r="BC91" s="45"/>
      <c r="BD91" s="45">
        <f t="shared" si="460"/>
        <v>0.54735</v>
      </c>
      <c r="BE91" s="45">
        <f t="shared" si="461"/>
        <v>0.26700000000000002</v>
      </c>
      <c r="BG91" s="46"/>
    </row>
    <row r="92" spans="1:59" outlineLevel="1">
      <c r="A92" s="37" t="s">
        <v>442</v>
      </c>
      <c r="B92" s="43" t="s">
        <v>783</v>
      </c>
      <c r="C92" s="44">
        <v>1</v>
      </c>
      <c r="D92" s="45">
        <f t="shared" si="434"/>
        <v>206.43929999999995</v>
      </c>
      <c r="E92" s="37">
        <v>3</v>
      </c>
      <c r="F92" s="45">
        <f t="shared" si="435"/>
        <v>3.1499999999999995</v>
      </c>
      <c r="G92" s="37"/>
      <c r="H92" s="45">
        <v>0.3</v>
      </c>
      <c r="I92" s="45"/>
      <c r="J92" s="45"/>
      <c r="K92" s="45"/>
      <c r="L92" s="45">
        <f t="shared" si="436"/>
        <v>0.75</v>
      </c>
      <c r="M92" s="45">
        <f t="shared" si="437"/>
        <v>0</v>
      </c>
      <c r="N92" s="45"/>
      <c r="O92" s="45">
        <f t="shared" si="438"/>
        <v>0</v>
      </c>
      <c r="P92" s="45"/>
      <c r="Q92" s="45">
        <f t="shared" si="439"/>
        <v>0</v>
      </c>
      <c r="R92" s="45"/>
      <c r="S92" s="45">
        <f t="shared" si="440"/>
        <v>0</v>
      </c>
      <c r="T92" s="45">
        <f t="shared" si="441"/>
        <v>2.0999999999999996</v>
      </c>
      <c r="U92" s="45"/>
      <c r="V92" s="45">
        <f t="shared" si="442"/>
        <v>0</v>
      </c>
      <c r="W92" s="45"/>
      <c r="X92" s="45">
        <f t="shared" si="443"/>
        <v>0.61499999999999999</v>
      </c>
      <c r="Y92" s="45">
        <f t="shared" si="444"/>
        <v>0.30000000000000004</v>
      </c>
      <c r="Z92" s="45">
        <f t="shared" si="445"/>
        <v>15.830099999999998</v>
      </c>
      <c r="AA92" s="45">
        <f t="shared" si="233"/>
        <v>94.980599999999981</v>
      </c>
      <c r="AB92" s="45">
        <v>1</v>
      </c>
      <c r="AC92" s="45">
        <v>1</v>
      </c>
      <c r="AD92" s="45">
        <f t="shared" si="446"/>
        <v>206.43929999999997</v>
      </c>
      <c r="AE92" s="45">
        <f t="shared" si="447"/>
        <v>87.66</v>
      </c>
      <c r="AF92" s="45">
        <f t="shared" si="448"/>
        <v>92.042999999999978</v>
      </c>
      <c r="AG92" s="45">
        <f t="shared" si="449"/>
        <v>17.970299999999998</v>
      </c>
      <c r="AH92" s="45">
        <f t="shared" si="450"/>
        <v>8.7660000000000018</v>
      </c>
      <c r="AI92" s="45">
        <v>1</v>
      </c>
      <c r="AJ92" s="45">
        <f t="shared" si="451"/>
        <v>237.08579399999996</v>
      </c>
      <c r="AK92" s="45">
        <v>3.33</v>
      </c>
      <c r="AL92" s="45">
        <f t="shared" si="452"/>
        <v>3.4634999999999998</v>
      </c>
      <c r="AM92" s="37"/>
      <c r="AN92" s="45">
        <v>0.3</v>
      </c>
      <c r="AO92" s="45"/>
      <c r="AP92" s="45"/>
      <c r="AQ92" s="45"/>
      <c r="AR92" s="45">
        <f t="shared" si="453"/>
        <v>0.83250000000000002</v>
      </c>
      <c r="AS92" s="45">
        <f t="shared" si="454"/>
        <v>0</v>
      </c>
      <c r="AT92" s="45"/>
      <c r="AU92" s="45">
        <f t="shared" si="455"/>
        <v>0</v>
      </c>
      <c r="AV92" s="45"/>
      <c r="AW92" s="45">
        <f t="shared" si="456"/>
        <v>0</v>
      </c>
      <c r="AX92" s="45"/>
      <c r="AY92" s="45">
        <f t="shared" si="457"/>
        <v>0</v>
      </c>
      <c r="AZ92" s="45">
        <f t="shared" si="458"/>
        <v>2.331</v>
      </c>
      <c r="BA92" s="45"/>
      <c r="BB92" s="45">
        <f t="shared" si="459"/>
        <v>0</v>
      </c>
      <c r="BC92" s="45"/>
      <c r="BD92" s="45">
        <f t="shared" si="460"/>
        <v>0.68264999999999998</v>
      </c>
      <c r="BE92" s="45">
        <f t="shared" si="461"/>
        <v>0.33300000000000002</v>
      </c>
      <c r="BG92" s="46"/>
    </row>
    <row r="93" spans="1:59" outlineLevel="1">
      <c r="A93" s="37" t="s">
        <v>443</v>
      </c>
      <c r="B93" s="43" t="s">
        <v>784</v>
      </c>
      <c r="C93" s="44">
        <v>1</v>
      </c>
      <c r="D93" s="45">
        <f t="shared" si="434"/>
        <v>228.18336299999999</v>
      </c>
      <c r="E93" s="37">
        <v>3.33</v>
      </c>
      <c r="F93" s="45">
        <f t="shared" si="435"/>
        <v>3.4634999999999998</v>
      </c>
      <c r="G93" s="37"/>
      <c r="H93" s="45">
        <v>0.3</v>
      </c>
      <c r="I93" s="45"/>
      <c r="J93" s="45"/>
      <c r="K93" s="45"/>
      <c r="L93" s="45">
        <f t="shared" si="436"/>
        <v>0.83250000000000002</v>
      </c>
      <c r="M93" s="45">
        <f t="shared" si="437"/>
        <v>0</v>
      </c>
      <c r="N93" s="45"/>
      <c r="O93" s="45">
        <f t="shared" si="438"/>
        <v>0</v>
      </c>
      <c r="P93" s="45"/>
      <c r="Q93" s="45">
        <f t="shared" si="439"/>
        <v>0</v>
      </c>
      <c r="R93" s="45"/>
      <c r="S93" s="45">
        <f t="shared" si="440"/>
        <v>0</v>
      </c>
      <c r="T93" s="45">
        <f t="shared" si="441"/>
        <v>2.331</v>
      </c>
      <c r="U93" s="45"/>
      <c r="V93" s="45">
        <f t="shared" si="442"/>
        <v>0</v>
      </c>
      <c r="W93" s="45"/>
      <c r="X93" s="45">
        <f t="shared" si="443"/>
        <v>0.68264999999999998</v>
      </c>
      <c r="Y93" s="45">
        <f t="shared" si="444"/>
        <v>0.33300000000000002</v>
      </c>
      <c r="Z93" s="45">
        <f t="shared" si="445"/>
        <v>17.494190999999997</v>
      </c>
      <c r="AA93" s="45">
        <f t="shared" si="233"/>
        <v>104.96514599999998</v>
      </c>
      <c r="AB93" s="45">
        <v>1</v>
      </c>
      <c r="AC93" s="45">
        <v>1</v>
      </c>
      <c r="AD93" s="45">
        <f t="shared" si="446"/>
        <v>228.18336299999999</v>
      </c>
      <c r="AE93" s="45">
        <f t="shared" si="447"/>
        <v>97.302599999999998</v>
      </c>
      <c r="AF93" s="45">
        <f t="shared" si="448"/>
        <v>101.20347</v>
      </c>
      <c r="AG93" s="45">
        <f t="shared" si="449"/>
        <v>19.947032999999998</v>
      </c>
      <c r="AH93" s="45">
        <f t="shared" si="450"/>
        <v>9.7302599999999995</v>
      </c>
      <c r="AI93" s="45">
        <v>1</v>
      </c>
      <c r="AJ93" s="45">
        <f t="shared" si="451"/>
        <v>259.67818799999998</v>
      </c>
      <c r="AK93" s="45">
        <v>3.66</v>
      </c>
      <c r="AL93" s="45">
        <f t="shared" si="452"/>
        <v>3.7770000000000001</v>
      </c>
      <c r="AM93" s="37"/>
      <c r="AN93" s="45">
        <v>0.3</v>
      </c>
      <c r="AO93" s="45"/>
      <c r="AP93" s="45"/>
      <c r="AQ93" s="45"/>
      <c r="AR93" s="45">
        <f t="shared" si="453"/>
        <v>0.91500000000000004</v>
      </c>
      <c r="AS93" s="45">
        <f t="shared" si="454"/>
        <v>0</v>
      </c>
      <c r="AT93" s="45"/>
      <c r="AU93" s="45">
        <f t="shared" si="455"/>
        <v>0</v>
      </c>
      <c r="AV93" s="45"/>
      <c r="AW93" s="45">
        <f t="shared" si="456"/>
        <v>0</v>
      </c>
      <c r="AX93" s="45"/>
      <c r="AY93" s="45">
        <f t="shared" si="457"/>
        <v>0</v>
      </c>
      <c r="AZ93" s="45">
        <f t="shared" si="458"/>
        <v>2.5619999999999998</v>
      </c>
      <c r="BA93" s="45"/>
      <c r="BB93" s="45">
        <f t="shared" si="459"/>
        <v>0</v>
      </c>
      <c r="BC93" s="45"/>
      <c r="BD93" s="45">
        <f t="shared" si="460"/>
        <v>0.75029999999999997</v>
      </c>
      <c r="BE93" s="45">
        <f t="shared" si="461"/>
        <v>0.36600000000000005</v>
      </c>
      <c r="BG93" s="46"/>
    </row>
    <row r="94" spans="1:59" ht="27.95" outlineLevel="1">
      <c r="A94" s="37" t="s">
        <v>444</v>
      </c>
      <c r="B94" s="43" t="s">
        <v>785</v>
      </c>
      <c r="C94" s="44">
        <v>1</v>
      </c>
      <c r="D94" s="45">
        <f t="shared" si="434"/>
        <v>184.69523699999999</v>
      </c>
      <c r="E94" s="37">
        <v>2.67</v>
      </c>
      <c r="F94" s="45">
        <f t="shared" si="435"/>
        <v>2.8365</v>
      </c>
      <c r="G94" s="37"/>
      <c r="H94" s="45">
        <v>0.3</v>
      </c>
      <c r="I94" s="45"/>
      <c r="J94" s="45"/>
      <c r="K94" s="45"/>
      <c r="L94" s="45">
        <f t="shared" si="436"/>
        <v>0.66749999999999998</v>
      </c>
      <c r="M94" s="45">
        <f t="shared" si="437"/>
        <v>0</v>
      </c>
      <c r="N94" s="45"/>
      <c r="O94" s="45">
        <f t="shared" si="438"/>
        <v>0</v>
      </c>
      <c r="P94" s="45"/>
      <c r="Q94" s="45">
        <f t="shared" si="439"/>
        <v>0</v>
      </c>
      <c r="R94" s="45"/>
      <c r="S94" s="45">
        <f t="shared" si="440"/>
        <v>0</v>
      </c>
      <c r="T94" s="45">
        <f t="shared" si="441"/>
        <v>1.8689999999999998</v>
      </c>
      <c r="U94" s="45"/>
      <c r="V94" s="45">
        <f t="shared" si="442"/>
        <v>0</v>
      </c>
      <c r="W94" s="45"/>
      <c r="X94" s="45">
        <f t="shared" si="443"/>
        <v>0.54735</v>
      </c>
      <c r="Y94" s="45">
        <f t="shared" si="444"/>
        <v>0.26700000000000002</v>
      </c>
      <c r="Z94" s="45">
        <f t="shared" si="445"/>
        <v>14.166008999999999</v>
      </c>
      <c r="AA94" s="45">
        <f t="shared" si="233"/>
        <v>84.996053999999987</v>
      </c>
      <c r="AB94" s="45">
        <v>1</v>
      </c>
      <c r="AC94" s="45">
        <v>1</v>
      </c>
      <c r="AD94" s="45">
        <f t="shared" si="446"/>
        <v>184.69523699999996</v>
      </c>
      <c r="AE94" s="45">
        <f t="shared" si="447"/>
        <v>78.017399999999995</v>
      </c>
      <c r="AF94" s="45">
        <f t="shared" si="448"/>
        <v>82.882530000000003</v>
      </c>
      <c r="AG94" s="45">
        <f t="shared" si="449"/>
        <v>15.993566999999999</v>
      </c>
      <c r="AH94" s="45">
        <f t="shared" si="450"/>
        <v>7.8017400000000006</v>
      </c>
      <c r="AI94" s="45">
        <v>1</v>
      </c>
      <c r="AJ94" s="45">
        <f t="shared" si="451"/>
        <v>191.901006</v>
      </c>
      <c r="AK94" s="45">
        <v>2.67</v>
      </c>
      <c r="AL94" s="45">
        <f t="shared" si="452"/>
        <v>2.8365</v>
      </c>
      <c r="AM94" s="37"/>
      <c r="AN94" s="45">
        <v>0.3</v>
      </c>
      <c r="AO94" s="45"/>
      <c r="AP94" s="45"/>
      <c r="AQ94" s="45"/>
      <c r="AR94" s="45">
        <f t="shared" si="453"/>
        <v>0.66749999999999998</v>
      </c>
      <c r="AS94" s="45">
        <f t="shared" si="454"/>
        <v>0</v>
      </c>
      <c r="AT94" s="45"/>
      <c r="AU94" s="45">
        <f t="shared" si="455"/>
        <v>0</v>
      </c>
      <c r="AV94" s="45"/>
      <c r="AW94" s="45">
        <f t="shared" si="456"/>
        <v>0</v>
      </c>
      <c r="AX94" s="45"/>
      <c r="AY94" s="45">
        <f t="shared" si="457"/>
        <v>0</v>
      </c>
      <c r="AZ94" s="45">
        <f t="shared" si="458"/>
        <v>1.8689999999999998</v>
      </c>
      <c r="BA94" s="45"/>
      <c r="BB94" s="45">
        <f t="shared" si="459"/>
        <v>0</v>
      </c>
      <c r="BC94" s="45"/>
      <c r="BD94" s="45">
        <f t="shared" si="460"/>
        <v>0.54735</v>
      </c>
      <c r="BE94" s="45">
        <f t="shared" si="461"/>
        <v>0.26700000000000002</v>
      </c>
      <c r="BG94" s="46"/>
    </row>
    <row r="95" spans="1:59" outlineLevel="1">
      <c r="A95" s="37" t="s">
        <v>445</v>
      </c>
      <c r="B95" s="43" t="s">
        <v>786</v>
      </c>
      <c r="C95" s="44">
        <v>1</v>
      </c>
      <c r="D95" s="45">
        <f t="shared" si="434"/>
        <v>228.18336299999999</v>
      </c>
      <c r="E95" s="37">
        <v>3.33</v>
      </c>
      <c r="F95" s="45">
        <f t="shared" si="435"/>
        <v>3.4634999999999998</v>
      </c>
      <c r="G95" s="37"/>
      <c r="H95" s="45">
        <v>0.3</v>
      </c>
      <c r="I95" s="45"/>
      <c r="J95" s="45"/>
      <c r="K95" s="45"/>
      <c r="L95" s="45">
        <f t="shared" si="436"/>
        <v>0.83250000000000002</v>
      </c>
      <c r="M95" s="45">
        <f t="shared" si="437"/>
        <v>0</v>
      </c>
      <c r="N95" s="45"/>
      <c r="O95" s="45">
        <f t="shared" si="438"/>
        <v>0</v>
      </c>
      <c r="P95" s="45"/>
      <c r="Q95" s="45">
        <f t="shared" si="439"/>
        <v>0</v>
      </c>
      <c r="R95" s="45"/>
      <c r="S95" s="45">
        <f t="shared" si="440"/>
        <v>0</v>
      </c>
      <c r="T95" s="45">
        <f t="shared" si="441"/>
        <v>2.331</v>
      </c>
      <c r="U95" s="45"/>
      <c r="V95" s="45">
        <f t="shared" si="442"/>
        <v>0</v>
      </c>
      <c r="W95" s="45"/>
      <c r="X95" s="45">
        <f t="shared" si="443"/>
        <v>0.68264999999999998</v>
      </c>
      <c r="Y95" s="45">
        <f t="shared" si="444"/>
        <v>0.33300000000000002</v>
      </c>
      <c r="Z95" s="45">
        <f t="shared" si="445"/>
        <v>17.494190999999997</v>
      </c>
      <c r="AA95" s="45">
        <f t="shared" si="233"/>
        <v>104.96514599999998</v>
      </c>
      <c r="AB95" s="45">
        <v>1</v>
      </c>
      <c r="AC95" s="45">
        <v>1</v>
      </c>
      <c r="AD95" s="45">
        <f t="shared" si="446"/>
        <v>228.18336299999999</v>
      </c>
      <c r="AE95" s="45">
        <f t="shared" si="447"/>
        <v>97.302599999999998</v>
      </c>
      <c r="AF95" s="45">
        <f t="shared" si="448"/>
        <v>101.20347</v>
      </c>
      <c r="AG95" s="45">
        <f t="shared" si="449"/>
        <v>19.947032999999998</v>
      </c>
      <c r="AH95" s="45">
        <f t="shared" si="450"/>
        <v>9.7302599999999995</v>
      </c>
      <c r="AI95" s="45">
        <v>1</v>
      </c>
      <c r="AJ95" s="45">
        <f t="shared" si="451"/>
        <v>259.67818799999998</v>
      </c>
      <c r="AK95" s="45">
        <v>3.66</v>
      </c>
      <c r="AL95" s="45">
        <f t="shared" si="452"/>
        <v>3.7770000000000001</v>
      </c>
      <c r="AM95" s="37"/>
      <c r="AN95" s="45">
        <v>0.3</v>
      </c>
      <c r="AO95" s="45"/>
      <c r="AP95" s="45"/>
      <c r="AQ95" s="45"/>
      <c r="AR95" s="45">
        <f t="shared" si="453"/>
        <v>0.91500000000000004</v>
      </c>
      <c r="AS95" s="45">
        <f t="shared" si="454"/>
        <v>0</v>
      </c>
      <c r="AT95" s="45"/>
      <c r="AU95" s="45">
        <f t="shared" si="455"/>
        <v>0</v>
      </c>
      <c r="AV95" s="45"/>
      <c r="AW95" s="45">
        <f t="shared" si="456"/>
        <v>0</v>
      </c>
      <c r="AX95" s="45"/>
      <c r="AY95" s="45">
        <f t="shared" si="457"/>
        <v>0</v>
      </c>
      <c r="AZ95" s="45">
        <f t="shared" si="458"/>
        <v>2.5619999999999998</v>
      </c>
      <c r="BA95" s="45"/>
      <c r="BB95" s="45">
        <f t="shared" si="459"/>
        <v>0</v>
      </c>
      <c r="BC95" s="45"/>
      <c r="BD95" s="45">
        <f t="shared" si="460"/>
        <v>0.75029999999999997</v>
      </c>
      <c r="BE95" s="45">
        <f t="shared" si="461"/>
        <v>0.36600000000000005</v>
      </c>
      <c r="BG95" s="46"/>
    </row>
    <row r="96" spans="1:59" outlineLevel="1">
      <c r="A96" s="37" t="s">
        <v>446</v>
      </c>
      <c r="B96" s="43" t="s">
        <v>628</v>
      </c>
      <c r="C96" s="44">
        <v>1</v>
      </c>
      <c r="D96" s="45">
        <f t="shared" si="434"/>
        <v>184.69523699999999</v>
      </c>
      <c r="E96" s="37">
        <v>2.67</v>
      </c>
      <c r="F96" s="45">
        <f t="shared" si="435"/>
        <v>2.8365</v>
      </c>
      <c r="G96" s="37"/>
      <c r="H96" s="45">
        <v>0.3</v>
      </c>
      <c r="I96" s="45"/>
      <c r="J96" s="45"/>
      <c r="K96" s="45"/>
      <c r="L96" s="45">
        <f t="shared" si="436"/>
        <v>0.66749999999999998</v>
      </c>
      <c r="M96" s="45">
        <f t="shared" si="437"/>
        <v>0</v>
      </c>
      <c r="N96" s="45"/>
      <c r="O96" s="45">
        <f t="shared" si="438"/>
        <v>0</v>
      </c>
      <c r="P96" s="45"/>
      <c r="Q96" s="45">
        <f t="shared" si="439"/>
        <v>0</v>
      </c>
      <c r="R96" s="45"/>
      <c r="S96" s="45">
        <f t="shared" si="440"/>
        <v>0</v>
      </c>
      <c r="T96" s="45">
        <f t="shared" si="441"/>
        <v>1.8689999999999998</v>
      </c>
      <c r="U96" s="45"/>
      <c r="V96" s="45">
        <f t="shared" si="442"/>
        <v>0</v>
      </c>
      <c r="W96" s="45"/>
      <c r="X96" s="45">
        <f t="shared" si="443"/>
        <v>0.54735</v>
      </c>
      <c r="Y96" s="45">
        <f t="shared" si="444"/>
        <v>0.26700000000000002</v>
      </c>
      <c r="Z96" s="45">
        <f t="shared" si="445"/>
        <v>14.166008999999999</v>
      </c>
      <c r="AA96" s="45">
        <f t="shared" si="233"/>
        <v>84.996053999999987</v>
      </c>
      <c r="AB96" s="45">
        <v>1</v>
      </c>
      <c r="AC96" s="45">
        <v>1</v>
      </c>
      <c r="AD96" s="45">
        <f t="shared" si="446"/>
        <v>184.69523699999996</v>
      </c>
      <c r="AE96" s="45">
        <f t="shared" si="447"/>
        <v>78.017399999999995</v>
      </c>
      <c r="AF96" s="45">
        <f t="shared" si="448"/>
        <v>82.882530000000003</v>
      </c>
      <c r="AG96" s="45">
        <f t="shared" si="449"/>
        <v>15.993566999999999</v>
      </c>
      <c r="AH96" s="45">
        <f t="shared" si="450"/>
        <v>7.8017400000000006</v>
      </c>
      <c r="AI96" s="45">
        <v>1</v>
      </c>
      <c r="AJ96" s="45">
        <f t="shared" si="451"/>
        <v>191.901006</v>
      </c>
      <c r="AK96" s="45">
        <v>2.67</v>
      </c>
      <c r="AL96" s="45">
        <f t="shared" si="452"/>
        <v>2.8365</v>
      </c>
      <c r="AM96" s="37"/>
      <c r="AN96" s="45">
        <v>0.3</v>
      </c>
      <c r="AO96" s="45"/>
      <c r="AP96" s="45"/>
      <c r="AQ96" s="45"/>
      <c r="AR96" s="45">
        <f t="shared" si="453"/>
        <v>0.66749999999999998</v>
      </c>
      <c r="AS96" s="45">
        <f t="shared" si="454"/>
        <v>0</v>
      </c>
      <c r="AT96" s="45"/>
      <c r="AU96" s="45">
        <f t="shared" si="455"/>
        <v>0</v>
      </c>
      <c r="AV96" s="45"/>
      <c r="AW96" s="45">
        <f t="shared" si="456"/>
        <v>0</v>
      </c>
      <c r="AX96" s="45"/>
      <c r="AY96" s="45">
        <f t="shared" si="457"/>
        <v>0</v>
      </c>
      <c r="AZ96" s="45">
        <f t="shared" si="458"/>
        <v>1.8689999999999998</v>
      </c>
      <c r="BA96" s="45"/>
      <c r="BB96" s="45">
        <f t="shared" si="459"/>
        <v>0</v>
      </c>
      <c r="BC96" s="45"/>
      <c r="BD96" s="45">
        <f t="shared" si="460"/>
        <v>0.54735</v>
      </c>
      <c r="BE96" s="45">
        <f t="shared" si="461"/>
        <v>0.26700000000000002</v>
      </c>
      <c r="BG96" s="46"/>
    </row>
    <row r="97" spans="1:57" s="42" customFormat="1" ht="43.55">
      <c r="A97" s="39">
        <v>7</v>
      </c>
      <c r="B97" s="40" t="s">
        <v>205</v>
      </c>
      <c r="C97" s="41">
        <f>C98+C100+C102+C104</f>
        <v>0</v>
      </c>
      <c r="D97" s="41">
        <f t="shared" ref="D97:BE97" si="462">D98+D100+D102+D104</f>
        <v>117.63972</v>
      </c>
      <c r="E97" s="41">
        <f t="shared" si="462"/>
        <v>0</v>
      </c>
      <c r="F97" s="41">
        <f t="shared" si="462"/>
        <v>4.0259999999999998</v>
      </c>
      <c r="G97" s="41">
        <f t="shared" si="462"/>
        <v>0</v>
      </c>
      <c r="H97" s="41">
        <f t="shared" si="462"/>
        <v>0</v>
      </c>
      <c r="I97" s="41">
        <f t="shared" si="462"/>
        <v>0</v>
      </c>
      <c r="J97" s="41">
        <f t="shared" si="462"/>
        <v>0</v>
      </c>
      <c r="K97" s="41">
        <f t="shared" si="462"/>
        <v>0</v>
      </c>
      <c r="L97" s="41">
        <f t="shared" si="462"/>
        <v>0</v>
      </c>
      <c r="M97" s="41">
        <f t="shared" si="462"/>
        <v>0</v>
      </c>
      <c r="N97" s="41">
        <f t="shared" si="462"/>
        <v>0</v>
      </c>
      <c r="O97" s="41">
        <f t="shared" si="462"/>
        <v>0</v>
      </c>
      <c r="P97" s="41">
        <f t="shared" si="462"/>
        <v>0</v>
      </c>
      <c r="Q97" s="41">
        <f t="shared" si="462"/>
        <v>0</v>
      </c>
      <c r="R97" s="41">
        <f t="shared" si="462"/>
        <v>0</v>
      </c>
      <c r="S97" s="41">
        <f t="shared" si="462"/>
        <v>0</v>
      </c>
      <c r="T97" s="41">
        <f t="shared" si="462"/>
        <v>0</v>
      </c>
      <c r="U97" s="41">
        <f t="shared" si="462"/>
        <v>0</v>
      </c>
      <c r="V97" s="41">
        <f t="shared" si="462"/>
        <v>0</v>
      </c>
      <c r="W97" s="41">
        <f t="shared" si="462"/>
        <v>4.0259999999999998</v>
      </c>
      <c r="X97" s="41">
        <f t="shared" si="462"/>
        <v>0</v>
      </c>
      <c r="Y97" s="41">
        <f t="shared" si="462"/>
        <v>0</v>
      </c>
      <c r="Z97" s="41">
        <f t="shared" si="462"/>
        <v>9.4208399999999983</v>
      </c>
      <c r="AA97" s="41">
        <f t="shared" si="462"/>
        <v>9.4208399999999983</v>
      </c>
      <c r="AB97" s="41">
        <f t="shared" si="462"/>
        <v>0</v>
      </c>
      <c r="AC97" s="41">
        <f t="shared" si="462"/>
        <v>0</v>
      </c>
      <c r="AD97" s="41">
        <f t="shared" si="462"/>
        <v>70.535519999999991</v>
      </c>
      <c r="AE97" s="41">
        <f t="shared" si="462"/>
        <v>0</v>
      </c>
      <c r="AF97" s="41">
        <f t="shared" si="462"/>
        <v>70.535519999999991</v>
      </c>
      <c r="AG97" s="41">
        <f t="shared" si="462"/>
        <v>0</v>
      </c>
      <c r="AH97" s="41">
        <f t="shared" si="462"/>
        <v>0</v>
      </c>
      <c r="AI97" s="41">
        <f t="shared" si="462"/>
        <v>0</v>
      </c>
      <c r="AJ97" s="41">
        <f t="shared" si="462"/>
        <v>125.571996</v>
      </c>
      <c r="AK97" s="41">
        <f t="shared" si="462"/>
        <v>0</v>
      </c>
      <c r="AL97" s="41">
        <f t="shared" si="462"/>
        <v>4.1360999999999999</v>
      </c>
      <c r="AM97" s="41">
        <f t="shared" si="462"/>
        <v>0</v>
      </c>
      <c r="AN97" s="41">
        <f t="shared" si="462"/>
        <v>0</v>
      </c>
      <c r="AO97" s="41">
        <f t="shared" si="462"/>
        <v>0</v>
      </c>
      <c r="AP97" s="41">
        <f t="shared" si="462"/>
        <v>0</v>
      </c>
      <c r="AQ97" s="41">
        <f t="shared" si="462"/>
        <v>0</v>
      </c>
      <c r="AR97" s="41">
        <f t="shared" si="462"/>
        <v>0</v>
      </c>
      <c r="AS97" s="41">
        <f t="shared" si="462"/>
        <v>0</v>
      </c>
      <c r="AT97" s="41">
        <f t="shared" si="462"/>
        <v>0</v>
      </c>
      <c r="AU97" s="41">
        <f t="shared" si="462"/>
        <v>0</v>
      </c>
      <c r="AV97" s="41">
        <f t="shared" si="462"/>
        <v>0</v>
      </c>
      <c r="AW97" s="41">
        <f t="shared" si="462"/>
        <v>0</v>
      </c>
      <c r="AX97" s="41">
        <f t="shared" si="462"/>
        <v>0</v>
      </c>
      <c r="AY97" s="41">
        <f t="shared" si="462"/>
        <v>0</v>
      </c>
      <c r="AZ97" s="41">
        <f t="shared" si="462"/>
        <v>0</v>
      </c>
      <c r="BA97" s="41">
        <f t="shared" si="462"/>
        <v>0</v>
      </c>
      <c r="BB97" s="41">
        <f t="shared" si="462"/>
        <v>0</v>
      </c>
      <c r="BC97" s="41">
        <f t="shared" si="462"/>
        <v>4.1360999999999999</v>
      </c>
      <c r="BD97" s="41">
        <f t="shared" si="462"/>
        <v>0</v>
      </c>
      <c r="BE97" s="41">
        <f t="shared" si="462"/>
        <v>0</v>
      </c>
    </row>
    <row r="98" spans="1:57" ht="27.95" outlineLevel="1">
      <c r="A98" s="37" t="s">
        <v>215</v>
      </c>
      <c r="B98" s="43" t="s">
        <v>208</v>
      </c>
      <c r="C98" s="45">
        <f>C99</f>
        <v>0</v>
      </c>
      <c r="D98" s="45">
        <f t="shared" ref="D98" si="463">D99</f>
        <v>29.22</v>
      </c>
      <c r="E98" s="45">
        <f t="shared" ref="E98" si="464">E99</f>
        <v>0</v>
      </c>
      <c r="F98" s="45">
        <f t="shared" ref="F98" si="465">F99</f>
        <v>1</v>
      </c>
      <c r="G98" s="45">
        <f t="shared" ref="G98" si="466">G99</f>
        <v>0</v>
      </c>
      <c r="H98" s="45">
        <f t="shared" ref="H98" si="467">H99</f>
        <v>0</v>
      </c>
      <c r="I98" s="45">
        <f t="shared" ref="I98" si="468">I99</f>
        <v>0</v>
      </c>
      <c r="J98" s="45">
        <f t="shared" ref="J98" si="469">J99</f>
        <v>0</v>
      </c>
      <c r="K98" s="45">
        <f t="shared" ref="K98" si="470">K99</f>
        <v>0</v>
      </c>
      <c r="L98" s="45">
        <f t="shared" ref="L98" si="471">L99</f>
        <v>0</v>
      </c>
      <c r="M98" s="45">
        <f t="shared" ref="M98" si="472">M99</f>
        <v>0</v>
      </c>
      <c r="N98" s="45">
        <f t="shared" ref="N98" si="473">N99</f>
        <v>0</v>
      </c>
      <c r="O98" s="45">
        <f t="shared" ref="O98" si="474">O99</f>
        <v>0</v>
      </c>
      <c r="P98" s="45">
        <f t="shared" ref="P98" si="475">P99</f>
        <v>0</v>
      </c>
      <c r="Q98" s="45">
        <f t="shared" ref="Q98" si="476">Q99</f>
        <v>0</v>
      </c>
      <c r="R98" s="45">
        <f t="shared" ref="R98" si="477">R99</f>
        <v>0</v>
      </c>
      <c r="S98" s="45">
        <f t="shared" ref="S98" si="478">S99</f>
        <v>0</v>
      </c>
      <c r="T98" s="45">
        <f t="shared" ref="T98" si="479">T99</f>
        <v>0</v>
      </c>
      <c r="U98" s="45">
        <f t="shared" ref="U98" si="480">U99</f>
        <v>0</v>
      </c>
      <c r="V98" s="45">
        <f t="shared" ref="V98" si="481">V99</f>
        <v>0</v>
      </c>
      <c r="W98" s="45">
        <f t="shared" ref="W98" si="482">W99</f>
        <v>1</v>
      </c>
      <c r="X98" s="45">
        <f t="shared" ref="X98" si="483">X99</f>
        <v>0</v>
      </c>
      <c r="Y98" s="45">
        <f t="shared" ref="Y98" si="484">Y99</f>
        <v>0</v>
      </c>
      <c r="Z98" s="45">
        <f t="shared" ref="Z98" si="485">Z99</f>
        <v>2.34</v>
      </c>
      <c r="AA98" s="45">
        <f t="shared" ref="AA98" si="486">AA99</f>
        <v>2.34</v>
      </c>
      <c r="AB98" s="45">
        <f t="shared" ref="AB98" si="487">AB99</f>
        <v>0</v>
      </c>
      <c r="AC98" s="45">
        <f t="shared" ref="AC98" si="488">AC99</f>
        <v>0</v>
      </c>
      <c r="AD98" s="45">
        <f t="shared" ref="AD98" si="489">AD99</f>
        <v>17.52</v>
      </c>
      <c r="AE98" s="45">
        <f t="shared" ref="AE98" si="490">AE99</f>
        <v>0</v>
      </c>
      <c r="AF98" s="45">
        <f t="shared" ref="AF98" si="491">AF99</f>
        <v>17.52</v>
      </c>
      <c r="AG98" s="45">
        <f t="shared" ref="AG98" si="492">AG99</f>
        <v>0</v>
      </c>
      <c r="AH98" s="45">
        <f t="shared" ref="AH98" si="493">AH99</f>
        <v>0</v>
      </c>
      <c r="AI98" s="45">
        <f t="shared" ref="AI98" si="494">AI99</f>
        <v>0</v>
      </c>
      <c r="AJ98" s="45">
        <f t="shared" ref="AJ98" si="495">AJ99</f>
        <v>30.36</v>
      </c>
      <c r="AK98" s="45">
        <f t="shared" ref="AK98" si="496">AK99</f>
        <v>0</v>
      </c>
      <c r="AL98" s="45">
        <f t="shared" ref="AL98" si="497">AL99</f>
        <v>1</v>
      </c>
      <c r="AM98" s="45">
        <f t="shared" ref="AM98" si="498">AM99</f>
        <v>0</v>
      </c>
      <c r="AN98" s="45">
        <f t="shared" ref="AN98" si="499">AN99</f>
        <v>0</v>
      </c>
      <c r="AO98" s="45">
        <f t="shared" ref="AO98" si="500">AO99</f>
        <v>0</v>
      </c>
      <c r="AP98" s="45">
        <f t="shared" ref="AP98" si="501">AP99</f>
        <v>0</v>
      </c>
      <c r="AQ98" s="45">
        <f t="shared" ref="AQ98" si="502">AQ99</f>
        <v>0</v>
      </c>
      <c r="AR98" s="45">
        <f t="shared" ref="AR98" si="503">AR99</f>
        <v>0</v>
      </c>
      <c r="AS98" s="45">
        <f t="shared" ref="AS98" si="504">AS99</f>
        <v>0</v>
      </c>
      <c r="AT98" s="45">
        <f t="shared" ref="AT98" si="505">AT99</f>
        <v>0</v>
      </c>
      <c r="AU98" s="45">
        <f t="shared" ref="AU98" si="506">AU99</f>
        <v>0</v>
      </c>
      <c r="AV98" s="45">
        <f t="shared" ref="AV98" si="507">AV99</f>
        <v>0</v>
      </c>
      <c r="AW98" s="45">
        <f t="shared" ref="AW98" si="508">AW99</f>
        <v>0</v>
      </c>
      <c r="AX98" s="45">
        <f t="shared" ref="AX98" si="509">AX99</f>
        <v>0</v>
      </c>
      <c r="AY98" s="45">
        <f t="shared" ref="AY98" si="510">AY99</f>
        <v>0</v>
      </c>
      <c r="AZ98" s="45">
        <f t="shared" ref="AZ98" si="511">AZ99</f>
        <v>0</v>
      </c>
      <c r="BA98" s="45">
        <f t="shared" ref="BA98" si="512">BA99</f>
        <v>0</v>
      </c>
      <c r="BB98" s="45">
        <f t="shared" ref="BB98" si="513">BB99</f>
        <v>0</v>
      </c>
      <c r="BC98" s="45">
        <f t="shared" ref="BC98" si="514">BC99</f>
        <v>1</v>
      </c>
      <c r="BD98" s="45">
        <f t="shared" ref="BD98" si="515">BD99</f>
        <v>0</v>
      </c>
      <c r="BE98" s="45">
        <f t="shared" ref="BE98" si="516">BE99</f>
        <v>0</v>
      </c>
    </row>
    <row r="99" spans="1:57" outlineLevel="1">
      <c r="A99" s="49" t="s">
        <v>172</v>
      </c>
      <c r="B99" s="43" t="s">
        <v>209</v>
      </c>
      <c r="C99" s="45"/>
      <c r="D99" s="45">
        <f>(E99+F99+X99+Y99)*2.34*6+(E99+F99+X99+Y99)*2.53*6</f>
        <v>29.22</v>
      </c>
      <c r="E99" s="45"/>
      <c r="F99" s="45">
        <f t="shared" ref="F99" si="517">SUM(G99:M99)+O99+Q99+S99+T99+V99+W99</f>
        <v>1</v>
      </c>
      <c r="G99" s="45"/>
      <c r="H99" s="45"/>
      <c r="I99" s="45"/>
      <c r="J99" s="45"/>
      <c r="K99" s="45"/>
      <c r="L99" s="45">
        <f>(E99+G99+O99)*0%</f>
        <v>0</v>
      </c>
      <c r="M99" s="45">
        <f t="shared" ref="M99" si="518">(E99+G99+O99)*0%</f>
        <v>0</v>
      </c>
      <c r="N99" s="45"/>
      <c r="O99" s="45">
        <f t="shared" ref="O99" si="519">N99*(E99+G99)</f>
        <v>0</v>
      </c>
      <c r="P99" s="45"/>
      <c r="Q99" s="45">
        <f t="shared" ref="Q99" si="520">(E99+G99+O99)*P99</f>
        <v>0</v>
      </c>
      <c r="R99" s="45"/>
      <c r="S99" s="45">
        <f t="shared" ref="S99" si="521">(E99+G99+O99)*R99</f>
        <v>0</v>
      </c>
      <c r="T99" s="45">
        <f t="shared" ref="T99" si="522">(E99+G99+O99)*0%</f>
        <v>0</v>
      </c>
      <c r="U99" s="45"/>
      <c r="V99" s="45">
        <f t="shared" ref="V99" si="523">(E99+G99+O99)*U99%</f>
        <v>0</v>
      </c>
      <c r="W99" s="45">
        <v>1</v>
      </c>
      <c r="X99" s="45">
        <f>(E99+G99+O99)*0%</f>
        <v>0</v>
      </c>
      <c r="Y99" s="45">
        <f>E99*0%</f>
        <v>0</v>
      </c>
      <c r="Z99" s="45">
        <f>(E99+F99+X99)*2.34</f>
        <v>2.34</v>
      </c>
      <c r="AA99" s="45">
        <f>Z99*1</f>
        <v>2.34</v>
      </c>
      <c r="AB99" s="45"/>
      <c r="AC99" s="45"/>
      <c r="AD99" s="45">
        <f t="shared" ref="AD99" si="524">SUM(AE99:AH99)</f>
        <v>17.52</v>
      </c>
      <c r="AE99" s="45">
        <f>E99*(2.34*1+2.53*6)</f>
        <v>0</v>
      </c>
      <c r="AF99" s="45">
        <f>F99*(2.34*1+2.53*6)</f>
        <v>17.52</v>
      </c>
      <c r="AG99" s="45">
        <f>X99*(2.34*1+2.53*6)</f>
        <v>0</v>
      </c>
      <c r="AH99" s="45">
        <f>Y99*(2.34*1+2.53*6)</f>
        <v>0</v>
      </c>
      <c r="AI99" s="45"/>
      <c r="AJ99" s="45">
        <f t="shared" ref="AJ99" si="525">(AK99+AL99+BD99+BE99)*2.53*12</f>
        <v>30.36</v>
      </c>
      <c r="AK99" s="45"/>
      <c r="AL99" s="45">
        <f t="shared" ref="AL99" si="526">SUM(AM99:AS99)+AU99+AW99+AY99+AZ99+BB99+BC99</f>
        <v>1</v>
      </c>
      <c r="AM99" s="45"/>
      <c r="AN99" s="45"/>
      <c r="AO99" s="45"/>
      <c r="AP99" s="45"/>
      <c r="AQ99" s="45"/>
      <c r="AR99" s="45">
        <f>(AK99+AM99+AU99)*0%</f>
        <v>0</v>
      </c>
      <c r="AS99" s="45">
        <f t="shared" ref="AS99" si="527">(AK99+AM99+AU99)*0%</f>
        <v>0</v>
      </c>
      <c r="AT99" s="45"/>
      <c r="AU99" s="45">
        <f t="shared" ref="AU99" si="528">(AK99+AM99)*AT99</f>
        <v>0</v>
      </c>
      <c r="AV99" s="45"/>
      <c r="AW99" s="45">
        <f t="shared" ref="AW99" si="529">(AK99+AM99+AU99)*AV99</f>
        <v>0</v>
      </c>
      <c r="AX99" s="45"/>
      <c r="AY99" s="45">
        <f t="shared" ref="AY99" si="530">(AK99+AM99+AU99)*AX99</f>
        <v>0</v>
      </c>
      <c r="AZ99" s="45">
        <f t="shared" ref="AZ99" si="531">(AK99+AM99+AU99)*0%</f>
        <v>0</v>
      </c>
      <c r="BA99" s="45"/>
      <c r="BB99" s="45">
        <f t="shared" ref="BB99" si="532">(AK99+AM99+AU99)*BA99</f>
        <v>0</v>
      </c>
      <c r="BC99" s="45">
        <v>1</v>
      </c>
      <c r="BD99" s="45">
        <f>(AK99+AM99+AU99)*0%</f>
        <v>0</v>
      </c>
      <c r="BE99" s="45">
        <f>AK99*0%</f>
        <v>0</v>
      </c>
    </row>
    <row r="100" spans="1:57" outlineLevel="1">
      <c r="A100" s="37" t="s">
        <v>216</v>
      </c>
      <c r="B100" s="43" t="s">
        <v>210</v>
      </c>
      <c r="C100" s="45">
        <f>C101</f>
        <v>0</v>
      </c>
      <c r="D100" s="45">
        <f t="shared" ref="D100" si="533">D101</f>
        <v>34.59648</v>
      </c>
      <c r="E100" s="45">
        <f t="shared" ref="E100" si="534">E101</f>
        <v>0</v>
      </c>
      <c r="F100" s="45">
        <f t="shared" ref="F100" si="535">F101</f>
        <v>1.1839999999999999</v>
      </c>
      <c r="G100" s="45">
        <f t="shared" ref="G100" si="536">G101</f>
        <v>0</v>
      </c>
      <c r="H100" s="45">
        <f t="shared" ref="H100" si="537">H101</f>
        <v>0</v>
      </c>
      <c r="I100" s="45">
        <f t="shared" ref="I100" si="538">I101</f>
        <v>0</v>
      </c>
      <c r="J100" s="45">
        <f t="shared" ref="J100" si="539">J101</f>
        <v>0</v>
      </c>
      <c r="K100" s="45">
        <f t="shared" ref="K100" si="540">K101</f>
        <v>0</v>
      </c>
      <c r="L100" s="45">
        <f t="shared" ref="L100" si="541">L101</f>
        <v>0</v>
      </c>
      <c r="M100" s="45">
        <f t="shared" ref="M100" si="542">M101</f>
        <v>0</v>
      </c>
      <c r="N100" s="45">
        <f t="shared" ref="N100" si="543">N101</f>
        <v>0</v>
      </c>
      <c r="O100" s="45">
        <f t="shared" ref="O100" si="544">O101</f>
        <v>0</v>
      </c>
      <c r="P100" s="45">
        <f t="shared" ref="P100" si="545">P101</f>
        <v>0</v>
      </c>
      <c r="Q100" s="45">
        <f t="shared" ref="Q100" si="546">Q101</f>
        <v>0</v>
      </c>
      <c r="R100" s="45">
        <f t="shared" ref="R100" si="547">R101</f>
        <v>0</v>
      </c>
      <c r="S100" s="45">
        <f t="shared" ref="S100" si="548">S101</f>
        <v>0</v>
      </c>
      <c r="T100" s="45">
        <f t="shared" ref="T100" si="549">T101</f>
        <v>0</v>
      </c>
      <c r="U100" s="45">
        <f t="shared" ref="U100" si="550">U101</f>
        <v>0</v>
      </c>
      <c r="V100" s="45">
        <f t="shared" ref="V100" si="551">V101</f>
        <v>0</v>
      </c>
      <c r="W100" s="45">
        <f t="shared" ref="W100" si="552">W101</f>
        <v>1.1839999999999999</v>
      </c>
      <c r="X100" s="45">
        <f t="shared" ref="X100" si="553">X101</f>
        <v>0</v>
      </c>
      <c r="Y100" s="45">
        <f t="shared" ref="Y100" si="554">Y101</f>
        <v>0</v>
      </c>
      <c r="Z100" s="45">
        <f t="shared" ref="Z100" si="555">Z101</f>
        <v>2.7705599999999997</v>
      </c>
      <c r="AA100" s="45">
        <f t="shared" ref="AA100" si="556">AA101</f>
        <v>2.7705599999999997</v>
      </c>
      <c r="AB100" s="45">
        <f t="shared" ref="AB100" si="557">AB101</f>
        <v>0</v>
      </c>
      <c r="AC100" s="45">
        <f t="shared" ref="AC100" si="558">AC101</f>
        <v>0</v>
      </c>
      <c r="AD100" s="45">
        <f t="shared" ref="AD100" si="559">AD101</f>
        <v>20.743679999999998</v>
      </c>
      <c r="AE100" s="45">
        <f t="shared" ref="AE100" si="560">AE101</f>
        <v>0</v>
      </c>
      <c r="AF100" s="45">
        <f t="shared" ref="AF100" si="561">AF101</f>
        <v>20.743679999999998</v>
      </c>
      <c r="AG100" s="45">
        <f t="shared" ref="AG100" si="562">AG101</f>
        <v>0</v>
      </c>
      <c r="AH100" s="45">
        <f t="shared" ref="AH100" si="563">AH101</f>
        <v>0</v>
      </c>
      <c r="AI100" s="45">
        <f t="shared" ref="AI100" si="564">AI101</f>
        <v>0</v>
      </c>
      <c r="AJ100" s="45">
        <f t="shared" ref="AJ100" si="565">AJ101</f>
        <v>38.010719999999999</v>
      </c>
      <c r="AK100" s="45">
        <f t="shared" ref="AK100" si="566">AK101</f>
        <v>0</v>
      </c>
      <c r="AL100" s="45">
        <f t="shared" ref="AL100" si="567">AL101</f>
        <v>1.252</v>
      </c>
      <c r="AM100" s="45">
        <f t="shared" ref="AM100" si="568">AM101</f>
        <v>0</v>
      </c>
      <c r="AN100" s="45">
        <f t="shared" ref="AN100" si="569">AN101</f>
        <v>0</v>
      </c>
      <c r="AO100" s="45">
        <f t="shared" ref="AO100" si="570">AO101</f>
        <v>0</v>
      </c>
      <c r="AP100" s="45">
        <f t="shared" ref="AP100" si="571">AP101</f>
        <v>0</v>
      </c>
      <c r="AQ100" s="45">
        <f t="shared" ref="AQ100" si="572">AQ101</f>
        <v>0</v>
      </c>
      <c r="AR100" s="45">
        <f t="shared" ref="AR100" si="573">AR101</f>
        <v>0</v>
      </c>
      <c r="AS100" s="45">
        <f t="shared" ref="AS100" si="574">AS101</f>
        <v>0</v>
      </c>
      <c r="AT100" s="45">
        <f t="shared" ref="AT100" si="575">AT101</f>
        <v>0</v>
      </c>
      <c r="AU100" s="45">
        <f t="shared" ref="AU100" si="576">AU101</f>
        <v>0</v>
      </c>
      <c r="AV100" s="45">
        <f t="shared" ref="AV100" si="577">AV101</f>
        <v>0</v>
      </c>
      <c r="AW100" s="45">
        <f t="shared" ref="AW100" si="578">AW101</f>
        <v>0</v>
      </c>
      <c r="AX100" s="45">
        <f t="shared" ref="AX100" si="579">AX101</f>
        <v>0</v>
      </c>
      <c r="AY100" s="45">
        <f t="shared" ref="AY100" si="580">AY101</f>
        <v>0</v>
      </c>
      <c r="AZ100" s="45">
        <f t="shared" ref="AZ100" si="581">AZ101</f>
        <v>0</v>
      </c>
      <c r="BA100" s="45">
        <f t="shared" ref="BA100" si="582">BA101</f>
        <v>0</v>
      </c>
      <c r="BB100" s="45">
        <f t="shared" ref="BB100" si="583">BB101</f>
        <v>0</v>
      </c>
      <c r="BC100" s="45">
        <f t="shared" ref="BC100" si="584">BC101</f>
        <v>1.252</v>
      </c>
      <c r="BD100" s="45">
        <f t="shared" ref="BD100" si="585">BD101</f>
        <v>0</v>
      </c>
      <c r="BE100" s="45">
        <f t="shared" ref="BE100" si="586">BE101</f>
        <v>0</v>
      </c>
    </row>
    <row r="101" spans="1:57" outlineLevel="1">
      <c r="A101" s="49" t="s">
        <v>172</v>
      </c>
      <c r="B101" s="43" t="s">
        <v>194</v>
      </c>
      <c r="C101" s="45"/>
      <c r="D101" s="45">
        <f>(E101+F101+X101+Y101)*2.34*6+(E101+F101+X101+Y101)*2.53*6</f>
        <v>34.59648</v>
      </c>
      <c r="E101" s="45"/>
      <c r="F101" s="45">
        <f t="shared" ref="F101" si="587">SUM(G101:M101)+O101+Q101+S101+T101+V101+W101</f>
        <v>1.1839999999999999</v>
      </c>
      <c r="G101" s="45"/>
      <c r="H101" s="45"/>
      <c r="I101" s="45"/>
      <c r="J101" s="45"/>
      <c r="K101" s="45"/>
      <c r="L101" s="45">
        <f t="shared" ref="L101" si="588">(E101+G101+O101)*25%</f>
        <v>0</v>
      </c>
      <c r="M101" s="45">
        <f t="shared" ref="M101" si="589">(E101+G101+O101)*0%</f>
        <v>0</v>
      </c>
      <c r="N101" s="45"/>
      <c r="O101" s="45">
        <f t="shared" ref="O101" si="590">N101*(E101+G101)</f>
        <v>0</v>
      </c>
      <c r="P101" s="45"/>
      <c r="Q101" s="45">
        <f t="shared" ref="Q101" si="591">(E101+G101+O101)*P101</f>
        <v>0</v>
      </c>
      <c r="R101" s="45"/>
      <c r="S101" s="45">
        <f t="shared" ref="S101" si="592">(E101+G101+O101)*R101</f>
        <v>0</v>
      </c>
      <c r="T101" s="45">
        <f t="shared" ref="T101" si="593">(E101+G101+O101)*0%</f>
        <v>0</v>
      </c>
      <c r="U101" s="45"/>
      <c r="V101" s="45">
        <f t="shared" ref="V101" si="594">(E101+G101+O101)*U101%</f>
        <v>0</v>
      </c>
      <c r="W101" s="45">
        <f>20%*(E39+G39)</f>
        <v>1.1839999999999999</v>
      </c>
      <c r="X101" s="45">
        <f t="shared" ref="X101" si="595">(E101+G101+O101)*20.5%</f>
        <v>0</v>
      </c>
      <c r="Y101" s="45">
        <f t="shared" ref="Y101" si="596">E101*10%</f>
        <v>0</v>
      </c>
      <c r="Z101" s="45">
        <f t="shared" ref="Z101" si="597">(E101+F101+X101)*2.34</f>
        <v>2.7705599999999997</v>
      </c>
      <c r="AA101" s="45">
        <f>Z101*1</f>
        <v>2.7705599999999997</v>
      </c>
      <c r="AB101" s="45"/>
      <c r="AC101" s="45"/>
      <c r="AD101" s="45">
        <f t="shared" ref="AD101" si="598">SUM(AE101:AH101)</f>
        <v>20.743679999999998</v>
      </c>
      <c r="AE101" s="45">
        <f>E101*(2.34*1+2.53*6)</f>
        <v>0</v>
      </c>
      <c r="AF101" s="45">
        <f>F101*(2.34*1+2.53*6)</f>
        <v>20.743679999999998</v>
      </c>
      <c r="AG101" s="45">
        <f>X101*(2.34*1+2.53*6)</f>
        <v>0</v>
      </c>
      <c r="AH101" s="45">
        <f>Y101*(2.34*1+2.53*6)</f>
        <v>0</v>
      </c>
      <c r="AI101" s="45"/>
      <c r="AJ101" s="45">
        <f t="shared" ref="AJ101" si="599">(AK101+AL101+BD101+BE101)*2.53*12</f>
        <v>38.010719999999999</v>
      </c>
      <c r="AK101" s="45"/>
      <c r="AL101" s="45">
        <f t="shared" ref="AL101" si="600">SUM(AM101:AS101)+AU101+AW101+AY101+AZ101+BB101+BC101</f>
        <v>1.252</v>
      </c>
      <c r="AM101" s="45"/>
      <c r="AN101" s="45"/>
      <c r="AO101" s="45"/>
      <c r="AP101" s="45"/>
      <c r="AQ101" s="45"/>
      <c r="AR101" s="45">
        <f t="shared" ref="AR101" si="601">(AK101+AM101+AU101)*25%</f>
        <v>0</v>
      </c>
      <c r="AS101" s="45">
        <f t="shared" ref="AS101" si="602">(AK101+AM101+AU101)*0%</f>
        <v>0</v>
      </c>
      <c r="AT101" s="45"/>
      <c r="AU101" s="45">
        <f t="shared" ref="AU101" si="603">(AK101+AM101)*AT101</f>
        <v>0</v>
      </c>
      <c r="AV101" s="45"/>
      <c r="AW101" s="45">
        <f t="shared" ref="AW101" si="604">(AK101+AM101+AU101)*AV101</f>
        <v>0</v>
      </c>
      <c r="AX101" s="45"/>
      <c r="AY101" s="45">
        <f t="shared" ref="AY101" si="605">(AK101+AM101+AU101)*AX101</f>
        <v>0</v>
      </c>
      <c r="AZ101" s="45">
        <f t="shared" ref="AZ101" si="606">(AK101+AM101+AU101)*0%</f>
        <v>0</v>
      </c>
      <c r="BA101" s="45"/>
      <c r="BB101" s="45">
        <f t="shared" ref="BB101" si="607">(AK101+AM101+AU101)*BA101</f>
        <v>0</v>
      </c>
      <c r="BC101" s="45">
        <f>20%*(5.76+0.5)</f>
        <v>1.252</v>
      </c>
      <c r="BD101" s="45">
        <f t="shared" ref="BD101" si="608">(AK101+AM101+AU101)*20.5%</f>
        <v>0</v>
      </c>
      <c r="BE101" s="45">
        <f t="shared" ref="BE101" si="609">AK101*10%</f>
        <v>0</v>
      </c>
    </row>
    <row r="102" spans="1:57" outlineLevel="1">
      <c r="A102" s="37" t="s">
        <v>217</v>
      </c>
      <c r="B102" s="43" t="s">
        <v>211</v>
      </c>
      <c r="C102" s="45">
        <f>C103</f>
        <v>0</v>
      </c>
      <c r="D102" s="45">
        <f t="shared" ref="D102" si="610">D103</f>
        <v>24.60324</v>
      </c>
      <c r="E102" s="45">
        <f t="shared" ref="E102" si="611">E103</f>
        <v>0</v>
      </c>
      <c r="F102" s="45">
        <f t="shared" ref="F102" si="612">F103</f>
        <v>0.84200000000000008</v>
      </c>
      <c r="G102" s="45">
        <f t="shared" ref="G102" si="613">G103</f>
        <v>0</v>
      </c>
      <c r="H102" s="45">
        <f t="shared" ref="H102" si="614">H103</f>
        <v>0</v>
      </c>
      <c r="I102" s="45">
        <f t="shared" ref="I102" si="615">I103</f>
        <v>0</v>
      </c>
      <c r="J102" s="45">
        <f t="shared" ref="J102" si="616">J103</f>
        <v>0</v>
      </c>
      <c r="K102" s="45">
        <f t="shared" ref="K102" si="617">K103</f>
        <v>0</v>
      </c>
      <c r="L102" s="45">
        <f t="shared" ref="L102" si="618">L103</f>
        <v>0</v>
      </c>
      <c r="M102" s="45">
        <f t="shared" ref="M102" si="619">M103</f>
        <v>0</v>
      </c>
      <c r="N102" s="45">
        <f t="shared" ref="N102" si="620">N103</f>
        <v>0</v>
      </c>
      <c r="O102" s="45">
        <f t="shared" ref="O102" si="621">O103</f>
        <v>0</v>
      </c>
      <c r="P102" s="45">
        <f t="shared" ref="P102" si="622">P103</f>
        <v>0</v>
      </c>
      <c r="Q102" s="45">
        <f t="shared" ref="Q102" si="623">Q103</f>
        <v>0</v>
      </c>
      <c r="R102" s="45">
        <f t="shared" ref="R102" si="624">R103</f>
        <v>0</v>
      </c>
      <c r="S102" s="45">
        <f t="shared" ref="S102" si="625">S103</f>
        <v>0</v>
      </c>
      <c r="T102" s="45">
        <f t="shared" ref="T102" si="626">T103</f>
        <v>0</v>
      </c>
      <c r="U102" s="45">
        <f t="shared" ref="U102" si="627">U103</f>
        <v>0</v>
      </c>
      <c r="V102" s="45">
        <f t="shared" ref="V102" si="628">V103</f>
        <v>0</v>
      </c>
      <c r="W102" s="45">
        <f t="shared" ref="W102" si="629">W103</f>
        <v>0.84200000000000008</v>
      </c>
      <c r="X102" s="45">
        <f t="shared" ref="X102" si="630">X103</f>
        <v>0</v>
      </c>
      <c r="Y102" s="45">
        <f t="shared" ref="Y102" si="631">Y103</f>
        <v>0</v>
      </c>
      <c r="Z102" s="45">
        <f t="shared" ref="Z102" si="632">Z103</f>
        <v>1.97028</v>
      </c>
      <c r="AA102" s="45">
        <f t="shared" ref="AA102" si="633">AA103</f>
        <v>1.97028</v>
      </c>
      <c r="AB102" s="45">
        <f t="shared" ref="AB102" si="634">AB103</f>
        <v>0</v>
      </c>
      <c r="AC102" s="45">
        <f t="shared" ref="AC102" si="635">AC103</f>
        <v>0</v>
      </c>
      <c r="AD102" s="45">
        <f t="shared" ref="AD102" si="636">AD103</f>
        <v>14.751840000000001</v>
      </c>
      <c r="AE102" s="45">
        <f t="shared" ref="AE102" si="637">AE103</f>
        <v>0</v>
      </c>
      <c r="AF102" s="45">
        <f t="shared" ref="AF102" si="638">AF103</f>
        <v>14.751840000000001</v>
      </c>
      <c r="AG102" s="45">
        <f t="shared" ref="AG102" si="639">AG103</f>
        <v>0</v>
      </c>
      <c r="AH102" s="45">
        <f t="shared" ref="AH102" si="640">AH103</f>
        <v>0</v>
      </c>
      <c r="AI102" s="45">
        <f t="shared" ref="AI102" si="641">AI103</f>
        <v>0</v>
      </c>
      <c r="AJ102" s="45">
        <f t="shared" ref="AJ102" si="642">AJ103</f>
        <v>26.841276000000001</v>
      </c>
      <c r="AK102" s="45">
        <f t="shared" ref="AK102" si="643">AK103</f>
        <v>0</v>
      </c>
      <c r="AL102" s="45">
        <f t="shared" ref="AL102" si="644">AL103</f>
        <v>0.8841</v>
      </c>
      <c r="AM102" s="45">
        <f t="shared" ref="AM102" si="645">AM103</f>
        <v>0</v>
      </c>
      <c r="AN102" s="45">
        <f t="shared" ref="AN102" si="646">AN103</f>
        <v>0</v>
      </c>
      <c r="AO102" s="45">
        <f t="shared" ref="AO102" si="647">AO103</f>
        <v>0</v>
      </c>
      <c r="AP102" s="45">
        <f t="shared" ref="AP102" si="648">AP103</f>
        <v>0</v>
      </c>
      <c r="AQ102" s="45">
        <f t="shared" ref="AQ102" si="649">AQ103</f>
        <v>0</v>
      </c>
      <c r="AR102" s="45">
        <f t="shared" ref="AR102" si="650">AR103</f>
        <v>0</v>
      </c>
      <c r="AS102" s="45">
        <f t="shared" ref="AS102" si="651">AS103</f>
        <v>0</v>
      </c>
      <c r="AT102" s="45">
        <f t="shared" ref="AT102" si="652">AT103</f>
        <v>0</v>
      </c>
      <c r="AU102" s="45">
        <f t="shared" ref="AU102" si="653">AU103</f>
        <v>0</v>
      </c>
      <c r="AV102" s="45">
        <f t="shared" ref="AV102" si="654">AV103</f>
        <v>0</v>
      </c>
      <c r="AW102" s="45">
        <f t="shared" ref="AW102" si="655">AW103</f>
        <v>0</v>
      </c>
      <c r="AX102" s="45">
        <f t="shared" ref="AX102" si="656">AX103</f>
        <v>0</v>
      </c>
      <c r="AY102" s="45">
        <f t="shared" ref="AY102" si="657">AY103</f>
        <v>0</v>
      </c>
      <c r="AZ102" s="45">
        <f t="shared" ref="AZ102" si="658">AZ103</f>
        <v>0</v>
      </c>
      <c r="BA102" s="45">
        <f t="shared" ref="BA102" si="659">BA103</f>
        <v>0</v>
      </c>
      <c r="BB102" s="45">
        <f t="shared" ref="BB102" si="660">BB103</f>
        <v>0</v>
      </c>
      <c r="BC102" s="45">
        <f t="shared" ref="BC102" si="661">BC103</f>
        <v>0.8841</v>
      </c>
      <c r="BD102" s="45">
        <f t="shared" ref="BD102" si="662">BD103</f>
        <v>0</v>
      </c>
      <c r="BE102" s="45">
        <f t="shared" ref="BE102" si="663">BE103</f>
        <v>0</v>
      </c>
    </row>
    <row r="103" spans="1:57" outlineLevel="1">
      <c r="A103" s="49" t="s">
        <v>172</v>
      </c>
      <c r="B103" s="43" t="s">
        <v>212</v>
      </c>
      <c r="C103" s="45"/>
      <c r="D103" s="45">
        <f>(E103+F103+X103+Y103)*2.34*6+(E103+F103+X103+Y103)*2.53*6</f>
        <v>24.60324</v>
      </c>
      <c r="E103" s="45"/>
      <c r="F103" s="45">
        <f t="shared" ref="F103" si="664">SUM(G103:M103)+O103+Q103+S103+T103+V103+W103</f>
        <v>0.84200000000000008</v>
      </c>
      <c r="G103" s="45"/>
      <c r="H103" s="45"/>
      <c r="I103" s="45"/>
      <c r="J103" s="45"/>
      <c r="K103" s="45"/>
      <c r="L103" s="45">
        <f t="shared" ref="L103" si="665">(E103+G103+O103)*25%</f>
        <v>0</v>
      </c>
      <c r="M103" s="45">
        <f t="shared" ref="M103" si="666">(E103+G103+O103)*0%</f>
        <v>0</v>
      </c>
      <c r="N103" s="45"/>
      <c r="O103" s="45">
        <f t="shared" ref="O103" si="667">N103*(E103+G103)</f>
        <v>0</v>
      </c>
      <c r="P103" s="45"/>
      <c r="Q103" s="45">
        <f t="shared" ref="Q103" si="668">(E103+G103+O103)*P103</f>
        <v>0</v>
      </c>
      <c r="R103" s="45"/>
      <c r="S103" s="45">
        <f t="shared" ref="S103" si="669">(E103+G103+O103)*R103</f>
        <v>0</v>
      </c>
      <c r="T103" s="45">
        <f t="shared" ref="T103" si="670">(E103+G103+O103)*0%</f>
        <v>0</v>
      </c>
      <c r="U103" s="45"/>
      <c r="V103" s="45">
        <f t="shared" ref="V103" si="671">(E103+G103+O103)*U103%</f>
        <v>0</v>
      </c>
      <c r="W103" s="45">
        <f>20%*(4.06+0.15)</f>
        <v>0.84200000000000008</v>
      </c>
      <c r="X103" s="45">
        <f t="shared" ref="X103" si="672">(E103+G103+O103)*20.5%</f>
        <v>0</v>
      </c>
      <c r="Y103" s="45">
        <f t="shared" ref="Y103" si="673">E103*10%</f>
        <v>0</v>
      </c>
      <c r="Z103" s="45">
        <f t="shared" ref="Z103" si="674">(E103+F103+X103)*2.34</f>
        <v>1.97028</v>
      </c>
      <c r="AA103" s="45">
        <f>Z103*1</f>
        <v>1.97028</v>
      </c>
      <c r="AB103" s="45"/>
      <c r="AC103" s="45"/>
      <c r="AD103" s="45">
        <f t="shared" ref="AD103" si="675">SUM(AE103:AH103)</f>
        <v>14.751840000000001</v>
      </c>
      <c r="AE103" s="45">
        <f>E103*(2.34*1+2.53*6)</f>
        <v>0</v>
      </c>
      <c r="AF103" s="45">
        <f>F103*(2.34*1+2.53*6)</f>
        <v>14.751840000000001</v>
      </c>
      <c r="AG103" s="45">
        <f>X103*(2.34*1+2.53*6)</f>
        <v>0</v>
      </c>
      <c r="AH103" s="45">
        <f>Y103*(2.34*1+2.53*6)</f>
        <v>0</v>
      </c>
      <c r="AI103" s="45"/>
      <c r="AJ103" s="45">
        <f t="shared" ref="AJ103" si="676">(AK103+AL103+BD103+BE103)*2.53*12</f>
        <v>26.841276000000001</v>
      </c>
      <c r="AK103" s="45"/>
      <c r="AL103" s="45">
        <f t="shared" ref="AL103" si="677">SUM(AM103:AS103)+AU103+AW103+AY103+AZ103+BB103+BC103</f>
        <v>0.8841</v>
      </c>
      <c r="AM103" s="45"/>
      <c r="AN103" s="45"/>
      <c r="AO103" s="45"/>
      <c r="AP103" s="45"/>
      <c r="AQ103" s="45"/>
      <c r="AR103" s="45">
        <f t="shared" ref="AR103" si="678">(AK103+AM103+AU103)*25%</f>
        <v>0</v>
      </c>
      <c r="AS103" s="45">
        <f t="shared" ref="AS103" si="679">(AK103+AM103+AU103)*0%</f>
        <v>0</v>
      </c>
      <c r="AT103" s="45"/>
      <c r="AU103" s="45">
        <f t="shared" ref="AU103" si="680">(AK103+AM103)*AT103</f>
        <v>0</v>
      </c>
      <c r="AV103" s="45"/>
      <c r="AW103" s="45">
        <f t="shared" ref="AW103" si="681">(AK103+AM103+AU103)*AV103</f>
        <v>0</v>
      </c>
      <c r="AX103" s="45"/>
      <c r="AY103" s="45">
        <f t="shared" ref="AY103" si="682">(AK103+AM103+AU103)*AX103</f>
        <v>0</v>
      </c>
      <c r="AZ103" s="45">
        <f t="shared" ref="AZ103" si="683">(AK103+AM103+AU103)*0%</f>
        <v>0</v>
      </c>
      <c r="BA103" s="45"/>
      <c r="BB103" s="45">
        <f t="shared" ref="BB103" si="684">(AK103+AM103+AU103)*BA103</f>
        <v>0</v>
      </c>
      <c r="BC103" s="45">
        <f>20%*(4.06+0.15+0.2105)</f>
        <v>0.8841</v>
      </c>
      <c r="BD103" s="45">
        <f t="shared" ref="BD103" si="685">(AK103+AM103+AU103)*20.5%</f>
        <v>0</v>
      </c>
      <c r="BE103" s="45">
        <f t="shared" ref="BE103" si="686">AK103*10%</f>
        <v>0</v>
      </c>
    </row>
    <row r="104" spans="1:57" ht="27.95" outlineLevel="1">
      <c r="A104" s="37" t="s">
        <v>218</v>
      </c>
      <c r="B104" s="43" t="s">
        <v>213</v>
      </c>
      <c r="C104" s="45">
        <f>C105</f>
        <v>0</v>
      </c>
      <c r="D104" s="45">
        <f t="shared" ref="D104:BE104" si="687">D105</f>
        <v>29.22</v>
      </c>
      <c r="E104" s="45">
        <f t="shared" si="687"/>
        <v>0</v>
      </c>
      <c r="F104" s="45">
        <f t="shared" si="687"/>
        <v>1</v>
      </c>
      <c r="G104" s="45">
        <f t="shared" si="687"/>
        <v>0</v>
      </c>
      <c r="H104" s="45">
        <f t="shared" si="687"/>
        <v>0</v>
      </c>
      <c r="I104" s="45">
        <f t="shared" si="687"/>
        <v>0</v>
      </c>
      <c r="J104" s="45">
        <f t="shared" si="687"/>
        <v>0</v>
      </c>
      <c r="K104" s="45">
        <f t="shared" si="687"/>
        <v>0</v>
      </c>
      <c r="L104" s="45">
        <f t="shared" si="687"/>
        <v>0</v>
      </c>
      <c r="M104" s="45">
        <f t="shared" si="687"/>
        <v>0</v>
      </c>
      <c r="N104" s="45">
        <f t="shared" si="687"/>
        <v>0</v>
      </c>
      <c r="O104" s="45">
        <f t="shared" si="687"/>
        <v>0</v>
      </c>
      <c r="P104" s="45">
        <f t="shared" si="687"/>
        <v>0</v>
      </c>
      <c r="Q104" s="45">
        <f t="shared" si="687"/>
        <v>0</v>
      </c>
      <c r="R104" s="45">
        <f t="shared" si="687"/>
        <v>0</v>
      </c>
      <c r="S104" s="45">
        <f t="shared" si="687"/>
        <v>0</v>
      </c>
      <c r="T104" s="45">
        <f t="shared" si="687"/>
        <v>0</v>
      </c>
      <c r="U104" s="45">
        <f t="shared" si="687"/>
        <v>0</v>
      </c>
      <c r="V104" s="45">
        <f t="shared" si="687"/>
        <v>0</v>
      </c>
      <c r="W104" s="45">
        <f t="shared" si="687"/>
        <v>1</v>
      </c>
      <c r="X104" s="45">
        <f t="shared" si="687"/>
        <v>0</v>
      </c>
      <c r="Y104" s="45">
        <f t="shared" si="687"/>
        <v>0</v>
      </c>
      <c r="Z104" s="45">
        <f t="shared" si="687"/>
        <v>2.34</v>
      </c>
      <c r="AA104" s="45">
        <f t="shared" si="687"/>
        <v>2.34</v>
      </c>
      <c r="AB104" s="45">
        <f t="shared" si="687"/>
        <v>0</v>
      </c>
      <c r="AC104" s="45">
        <f t="shared" si="687"/>
        <v>0</v>
      </c>
      <c r="AD104" s="45">
        <f t="shared" si="687"/>
        <v>17.52</v>
      </c>
      <c r="AE104" s="45">
        <f t="shared" si="687"/>
        <v>0</v>
      </c>
      <c r="AF104" s="45">
        <f t="shared" si="687"/>
        <v>17.52</v>
      </c>
      <c r="AG104" s="45">
        <f t="shared" si="687"/>
        <v>0</v>
      </c>
      <c r="AH104" s="45">
        <f t="shared" si="687"/>
        <v>0</v>
      </c>
      <c r="AI104" s="45">
        <f t="shared" si="687"/>
        <v>0</v>
      </c>
      <c r="AJ104" s="45">
        <f t="shared" si="687"/>
        <v>30.36</v>
      </c>
      <c r="AK104" s="45">
        <f t="shared" si="687"/>
        <v>0</v>
      </c>
      <c r="AL104" s="45">
        <f t="shared" si="687"/>
        <v>1</v>
      </c>
      <c r="AM104" s="45">
        <f t="shared" si="687"/>
        <v>0</v>
      </c>
      <c r="AN104" s="45">
        <f t="shared" si="687"/>
        <v>0</v>
      </c>
      <c r="AO104" s="45">
        <f t="shared" si="687"/>
        <v>0</v>
      </c>
      <c r="AP104" s="45">
        <f t="shared" si="687"/>
        <v>0</v>
      </c>
      <c r="AQ104" s="45">
        <f t="shared" si="687"/>
        <v>0</v>
      </c>
      <c r="AR104" s="45">
        <f t="shared" si="687"/>
        <v>0</v>
      </c>
      <c r="AS104" s="45">
        <f t="shared" si="687"/>
        <v>0</v>
      </c>
      <c r="AT104" s="45">
        <f t="shared" si="687"/>
        <v>0</v>
      </c>
      <c r="AU104" s="45">
        <f t="shared" si="687"/>
        <v>0</v>
      </c>
      <c r="AV104" s="45">
        <f t="shared" si="687"/>
        <v>0</v>
      </c>
      <c r="AW104" s="45">
        <f t="shared" si="687"/>
        <v>0</v>
      </c>
      <c r="AX104" s="45">
        <f t="shared" si="687"/>
        <v>0</v>
      </c>
      <c r="AY104" s="45">
        <f t="shared" si="687"/>
        <v>0</v>
      </c>
      <c r="AZ104" s="45">
        <f t="shared" si="687"/>
        <v>0</v>
      </c>
      <c r="BA104" s="45">
        <f t="shared" si="687"/>
        <v>0</v>
      </c>
      <c r="BB104" s="45">
        <f t="shared" si="687"/>
        <v>0</v>
      </c>
      <c r="BC104" s="45">
        <f t="shared" si="687"/>
        <v>1</v>
      </c>
      <c r="BD104" s="45">
        <f t="shared" si="687"/>
        <v>0</v>
      </c>
      <c r="BE104" s="45">
        <f t="shared" si="687"/>
        <v>0</v>
      </c>
    </row>
    <row r="105" spans="1:57" outlineLevel="1">
      <c r="A105" s="49" t="s">
        <v>172</v>
      </c>
      <c r="B105" s="43" t="s">
        <v>214</v>
      </c>
      <c r="C105" s="45"/>
      <c r="D105" s="45">
        <f>(E105+F105+X105+Y105)*2.34*6+(E105+F105+X105+Y105)*2.53*6</f>
        <v>29.22</v>
      </c>
      <c r="E105" s="45"/>
      <c r="F105" s="45">
        <f t="shared" ref="F105" si="688">SUM(G105:M105)+O105+Q105+S105+T105+V105+W105</f>
        <v>1</v>
      </c>
      <c r="G105" s="45"/>
      <c r="H105" s="45"/>
      <c r="I105" s="45"/>
      <c r="J105" s="45"/>
      <c r="K105" s="45"/>
      <c r="L105" s="45">
        <f>(E105+G105+O105)*0%</f>
        <v>0</v>
      </c>
      <c r="M105" s="45">
        <f t="shared" ref="M105" si="689">(E105+G105+O105)*0%</f>
        <v>0</v>
      </c>
      <c r="N105" s="45"/>
      <c r="O105" s="45">
        <f t="shared" ref="O105" si="690">N105*(E105+G105)</f>
        <v>0</v>
      </c>
      <c r="P105" s="45"/>
      <c r="Q105" s="45">
        <f t="shared" ref="Q105" si="691">(E105+G105+O105)*P105</f>
        <v>0</v>
      </c>
      <c r="R105" s="45"/>
      <c r="S105" s="45">
        <f t="shared" ref="S105" si="692">(E105+G105+O105)*R105</f>
        <v>0</v>
      </c>
      <c r="T105" s="45">
        <f t="shared" ref="T105" si="693">(E105+G105+O105)*0%</f>
        <v>0</v>
      </c>
      <c r="U105" s="45"/>
      <c r="V105" s="45">
        <f t="shared" ref="V105" si="694">(E105+G105+O105)*U105%</f>
        <v>0</v>
      </c>
      <c r="W105" s="45">
        <v>1</v>
      </c>
      <c r="X105" s="45">
        <f>(E105+G105+O105)*0%</f>
        <v>0</v>
      </c>
      <c r="Y105" s="45">
        <f>E105*0%</f>
        <v>0</v>
      </c>
      <c r="Z105" s="45">
        <f>(E105+F105+X105)*2.34</f>
        <v>2.34</v>
      </c>
      <c r="AA105" s="45">
        <f>Z105*1</f>
        <v>2.34</v>
      </c>
      <c r="AB105" s="45"/>
      <c r="AC105" s="45"/>
      <c r="AD105" s="45">
        <f t="shared" ref="AD105" si="695">SUM(AE105:AH105)</f>
        <v>17.52</v>
      </c>
      <c r="AE105" s="45">
        <f>E105*(2.34*1+2.53*6)</f>
        <v>0</v>
      </c>
      <c r="AF105" s="45">
        <f>F105*(2.34*1+2.53*6)</f>
        <v>17.52</v>
      </c>
      <c r="AG105" s="45">
        <f>X105*(2.34*1+2.53*6)</f>
        <v>0</v>
      </c>
      <c r="AH105" s="45">
        <f>Y105*(2.34*1+2.53*6)</f>
        <v>0</v>
      </c>
      <c r="AI105" s="45"/>
      <c r="AJ105" s="45">
        <f t="shared" ref="AJ105" si="696">(AK105+AL105+BD105+BE105)*2.53*12</f>
        <v>30.36</v>
      </c>
      <c r="AK105" s="45"/>
      <c r="AL105" s="45">
        <f t="shared" ref="AL105" si="697">SUM(AM105:AS105)+AU105+AW105+AY105+AZ105+BB105+BC105</f>
        <v>1</v>
      </c>
      <c r="AM105" s="45"/>
      <c r="AN105" s="45"/>
      <c r="AO105" s="45"/>
      <c r="AP105" s="45"/>
      <c r="AQ105" s="45"/>
      <c r="AR105" s="45">
        <f>(AK105+AM105+AU105)*0%</f>
        <v>0</v>
      </c>
      <c r="AS105" s="45">
        <f t="shared" ref="AS105" si="698">(AK105+AM105+AU105)*0%</f>
        <v>0</v>
      </c>
      <c r="AT105" s="45"/>
      <c r="AU105" s="45">
        <f t="shared" ref="AU105" si="699">(AK105+AM105)*AT105</f>
        <v>0</v>
      </c>
      <c r="AV105" s="45"/>
      <c r="AW105" s="45">
        <f t="shared" ref="AW105" si="700">(AK105+AM105+AU105)*AV105</f>
        <v>0</v>
      </c>
      <c r="AX105" s="45"/>
      <c r="AY105" s="45">
        <f t="shared" ref="AY105" si="701">(AK105+AM105+AU105)*AX105</f>
        <v>0</v>
      </c>
      <c r="AZ105" s="45">
        <f t="shared" ref="AZ105" si="702">(AK105+AM105+AU105)*0%</f>
        <v>0</v>
      </c>
      <c r="BA105" s="45"/>
      <c r="BB105" s="45">
        <f t="shared" ref="BB105" si="703">(AK105+AM105+AU105)*BA105</f>
        <v>0</v>
      </c>
      <c r="BC105" s="45">
        <v>1</v>
      </c>
      <c r="BD105" s="45">
        <f>(AK105+AM105+AU105)*0%</f>
        <v>0</v>
      </c>
      <c r="BE105" s="45">
        <f>AK105*0%</f>
        <v>0</v>
      </c>
    </row>
    <row r="106" spans="1:57" s="42" customFormat="1" ht="29.05">
      <c r="A106" s="39">
        <v>8</v>
      </c>
      <c r="B106" s="40" t="s">
        <v>206</v>
      </c>
      <c r="C106" s="41">
        <v>24</v>
      </c>
      <c r="D106" s="41">
        <f t="shared" ref="D106:D107" si="704">(E106+F106+X106+Y106)*2.34*6+(E106+F106+X106+Y106)*2.53*6</f>
        <v>210.38399999999999</v>
      </c>
      <c r="E106" s="41"/>
      <c r="F106" s="41">
        <f t="shared" ref="F106:F107" si="705">SUM(G106:M106)+O106+Q106+S106+T106+V106+W106</f>
        <v>7.1999999999999993</v>
      </c>
      <c r="G106" s="41"/>
      <c r="H106" s="41"/>
      <c r="I106" s="41"/>
      <c r="J106" s="41"/>
      <c r="K106" s="41"/>
      <c r="L106" s="41">
        <f t="shared" ref="L106:L107" si="706">(E106+G106+O106)*0%</f>
        <v>0</v>
      </c>
      <c r="M106" s="41">
        <f t="shared" ref="M106:M107" si="707">(E106+G106+O106)*0%</f>
        <v>0</v>
      </c>
      <c r="N106" s="41"/>
      <c r="O106" s="41">
        <f t="shared" ref="O106:O107" si="708">N106*(E106+G106)</f>
        <v>0</v>
      </c>
      <c r="P106" s="41"/>
      <c r="Q106" s="41">
        <f t="shared" ref="Q106:Q107" si="709">(E106+G106+O106)*P106</f>
        <v>0</v>
      </c>
      <c r="R106" s="41"/>
      <c r="S106" s="41">
        <f t="shared" ref="S106:S107" si="710">(E106+G106+O106)*R106</f>
        <v>0</v>
      </c>
      <c r="T106" s="41">
        <f t="shared" ref="T106:T107" si="711">(E106+G106+O106)*0%</f>
        <v>0</v>
      </c>
      <c r="U106" s="41"/>
      <c r="V106" s="41">
        <f t="shared" ref="V106:V107" si="712">(E106+G106+O106)*U106%</f>
        <v>0</v>
      </c>
      <c r="W106" s="41">
        <f>0.3*C106</f>
        <v>7.1999999999999993</v>
      </c>
      <c r="X106" s="41">
        <f t="shared" ref="X106:X107" si="713">(E106+G106+O106)*0%</f>
        <v>0</v>
      </c>
      <c r="Y106" s="41">
        <f t="shared" ref="Y106:Y107" si="714">E106*0%</f>
        <v>0</v>
      </c>
      <c r="Z106" s="41">
        <f t="shared" ref="Z106:Z107" si="715">(E106+F106+X106)*2.34</f>
        <v>16.847999999999999</v>
      </c>
      <c r="AA106" s="41">
        <f>Z106*6</f>
        <v>101.08799999999999</v>
      </c>
      <c r="AB106" s="41"/>
      <c r="AC106" s="41"/>
      <c r="AD106" s="41">
        <f t="shared" ref="AD106:AD107" si="716">SUM(AE106:AH106)</f>
        <v>210.38399999999996</v>
      </c>
      <c r="AE106" s="41">
        <f t="shared" ref="AE106:AE107" si="717">E106*(2.34*1+2.53*6)</f>
        <v>0</v>
      </c>
      <c r="AF106" s="41">
        <f>F106*(2.34*6+2.53*6)</f>
        <v>210.38399999999996</v>
      </c>
      <c r="AG106" s="41">
        <f t="shared" ref="AG106:AG107" si="718">X106*(2.34*1+2.53*6)</f>
        <v>0</v>
      </c>
      <c r="AH106" s="41">
        <f t="shared" ref="AH106:AH107" si="719">Y106*(2.34*1+2.53*6)</f>
        <v>0</v>
      </c>
      <c r="AI106" s="41">
        <v>24</v>
      </c>
      <c r="AJ106" s="41">
        <f t="shared" ref="AJ106:AJ107" si="720">(AK106+AL106+BD106+BE106)*2.53*12</f>
        <v>218.59199999999998</v>
      </c>
      <c r="AK106" s="41"/>
      <c r="AL106" s="41">
        <f t="shared" ref="AL106:AL107" si="721">SUM(AM106:AS106)+AU106+AW106+AY106+AZ106+BB106+BC106</f>
        <v>7.1999999999999993</v>
      </c>
      <c r="AM106" s="41"/>
      <c r="AN106" s="41"/>
      <c r="AO106" s="41"/>
      <c r="AP106" s="41"/>
      <c r="AQ106" s="41"/>
      <c r="AR106" s="41">
        <f t="shared" ref="AR106:AR107" si="722">(AK106+AM106+AU106)*0%</f>
        <v>0</v>
      </c>
      <c r="AS106" s="41">
        <f t="shared" ref="AS106:AS107" si="723">(AK106+AM106+AU106)*0%</f>
        <v>0</v>
      </c>
      <c r="AT106" s="41"/>
      <c r="AU106" s="41">
        <f t="shared" ref="AU106:AU107" si="724">(AK106+AM106)*AT106</f>
        <v>0</v>
      </c>
      <c r="AV106" s="41"/>
      <c r="AW106" s="41">
        <f t="shared" ref="AW106:AW107" si="725">(AK106+AM106+AU106)*AV106</f>
        <v>0</v>
      </c>
      <c r="AX106" s="41"/>
      <c r="AY106" s="41">
        <f t="shared" ref="AY106:AY107" si="726">(AK106+AM106+AU106)*AX106</f>
        <v>0</v>
      </c>
      <c r="AZ106" s="41">
        <f t="shared" ref="AZ106:AZ107" si="727">(AK106+AM106+AU106)*0%</f>
        <v>0</v>
      </c>
      <c r="BA106" s="41"/>
      <c r="BB106" s="41">
        <f t="shared" ref="BB106:BB107" si="728">(AK106+AM106+AU106)*BA106</f>
        <v>0</v>
      </c>
      <c r="BC106" s="41">
        <f>0.3*AI106</f>
        <v>7.1999999999999993</v>
      </c>
      <c r="BD106" s="41">
        <f t="shared" ref="BD106:BD107" si="729">(AK106+AM106+AU106)*0%</f>
        <v>0</v>
      </c>
      <c r="BE106" s="41">
        <f t="shared" ref="BE106:BE107" si="730">AK106*0%</f>
        <v>0</v>
      </c>
    </row>
    <row r="107" spans="1:57" s="42" customFormat="1" ht="29.05" collapsed="1">
      <c r="A107" s="39">
        <v>9</v>
      </c>
      <c r="B107" s="40" t="s">
        <v>207</v>
      </c>
      <c r="C107" s="41">
        <v>33</v>
      </c>
      <c r="D107" s="41">
        <f t="shared" si="704"/>
        <v>289.27800000000002</v>
      </c>
      <c r="E107" s="41"/>
      <c r="F107" s="41">
        <f t="shared" si="705"/>
        <v>9.9</v>
      </c>
      <c r="G107" s="41"/>
      <c r="H107" s="41"/>
      <c r="I107" s="41"/>
      <c r="J107" s="41"/>
      <c r="K107" s="41"/>
      <c r="L107" s="41">
        <f t="shared" si="706"/>
        <v>0</v>
      </c>
      <c r="M107" s="41">
        <f t="shared" si="707"/>
        <v>0</v>
      </c>
      <c r="N107" s="41"/>
      <c r="O107" s="41">
        <f t="shared" si="708"/>
        <v>0</v>
      </c>
      <c r="P107" s="41"/>
      <c r="Q107" s="41">
        <f t="shared" si="709"/>
        <v>0</v>
      </c>
      <c r="R107" s="41"/>
      <c r="S107" s="41">
        <f t="shared" si="710"/>
        <v>0</v>
      </c>
      <c r="T107" s="41">
        <f t="shared" si="711"/>
        <v>0</v>
      </c>
      <c r="U107" s="41"/>
      <c r="V107" s="41">
        <f t="shared" si="712"/>
        <v>0</v>
      </c>
      <c r="W107" s="41">
        <f>0.3*C107</f>
        <v>9.9</v>
      </c>
      <c r="X107" s="41">
        <f t="shared" si="713"/>
        <v>0</v>
      </c>
      <c r="Y107" s="41">
        <f t="shared" si="714"/>
        <v>0</v>
      </c>
      <c r="Z107" s="41">
        <f t="shared" si="715"/>
        <v>23.166</v>
      </c>
      <c r="AA107" s="41">
        <f>Z107*6</f>
        <v>138.99600000000001</v>
      </c>
      <c r="AB107" s="41"/>
      <c r="AC107" s="41"/>
      <c r="AD107" s="41">
        <f t="shared" si="716"/>
        <v>289.27800000000002</v>
      </c>
      <c r="AE107" s="41">
        <f t="shared" si="717"/>
        <v>0</v>
      </c>
      <c r="AF107" s="41">
        <f>F107*(2.34*6+2.53*6)</f>
        <v>289.27800000000002</v>
      </c>
      <c r="AG107" s="41">
        <f t="shared" si="718"/>
        <v>0</v>
      </c>
      <c r="AH107" s="41">
        <f t="shared" si="719"/>
        <v>0</v>
      </c>
      <c r="AI107" s="41">
        <v>33</v>
      </c>
      <c r="AJ107" s="41">
        <f t="shared" si="720"/>
        <v>300.56400000000002</v>
      </c>
      <c r="AK107" s="41"/>
      <c r="AL107" s="41">
        <f t="shared" si="721"/>
        <v>9.9</v>
      </c>
      <c r="AM107" s="41"/>
      <c r="AN107" s="41"/>
      <c r="AO107" s="41"/>
      <c r="AP107" s="41"/>
      <c r="AQ107" s="41"/>
      <c r="AR107" s="41">
        <f t="shared" si="722"/>
        <v>0</v>
      </c>
      <c r="AS107" s="41">
        <f t="shared" si="723"/>
        <v>0</v>
      </c>
      <c r="AT107" s="41"/>
      <c r="AU107" s="41">
        <f t="shared" si="724"/>
        <v>0</v>
      </c>
      <c r="AV107" s="41"/>
      <c r="AW107" s="41">
        <f t="shared" si="725"/>
        <v>0</v>
      </c>
      <c r="AX107" s="41"/>
      <c r="AY107" s="41">
        <f t="shared" si="726"/>
        <v>0</v>
      </c>
      <c r="AZ107" s="41">
        <f t="shared" si="727"/>
        <v>0</v>
      </c>
      <c r="BA107" s="41"/>
      <c r="BB107" s="41">
        <f t="shared" si="728"/>
        <v>0</v>
      </c>
      <c r="BC107" s="41">
        <f>0.3*AI107</f>
        <v>9.9</v>
      </c>
      <c r="BD107" s="41">
        <f t="shared" si="729"/>
        <v>0</v>
      </c>
      <c r="BE107" s="41">
        <f t="shared" si="730"/>
        <v>0</v>
      </c>
    </row>
  </sheetData>
  <mergeCells count="59">
    <mergeCell ref="A7:A11"/>
    <mergeCell ref="C8:C11"/>
    <mergeCell ref="AE8:AH8"/>
    <mergeCell ref="AC8:AC11"/>
    <mergeCell ref="AB8:AB11"/>
    <mergeCell ref="E8:Y8"/>
    <mergeCell ref="AD8:AD11"/>
    <mergeCell ref="D8:D11"/>
    <mergeCell ref="AB7:AH7"/>
    <mergeCell ref="B7:B11"/>
    <mergeCell ref="C7:Y7"/>
    <mergeCell ref="E9:E11"/>
    <mergeCell ref="F9:F11"/>
    <mergeCell ref="X9:X11"/>
    <mergeCell ref="Y9:Y11"/>
    <mergeCell ref="G9:W9"/>
    <mergeCell ref="P10:Q10"/>
    <mergeCell ref="R10:S10"/>
    <mergeCell ref="G10:G11"/>
    <mergeCell ref="H10:H11"/>
    <mergeCell ref="I10:I11"/>
    <mergeCell ref="J10:J11"/>
    <mergeCell ref="K10:K11"/>
    <mergeCell ref="L10:L11"/>
    <mergeCell ref="M10:M11"/>
    <mergeCell ref="N10:O10"/>
    <mergeCell ref="T10:T11"/>
    <mergeCell ref="Z7:Z11"/>
    <mergeCell ref="AA7:AA11"/>
    <mergeCell ref="W10:W11"/>
    <mergeCell ref="U10:V10"/>
    <mergeCell ref="AV10:AW10"/>
    <mergeCell ref="AE9:AE11"/>
    <mergeCell ref="AF9:AF11"/>
    <mergeCell ref="AG9:AG11"/>
    <mergeCell ref="AH9:AH11"/>
    <mergeCell ref="AI8:AI11"/>
    <mergeCell ref="AJ8:AJ11"/>
    <mergeCell ref="AP10:AP11"/>
    <mergeCell ref="AQ10:AQ11"/>
    <mergeCell ref="AR10:AR11"/>
    <mergeCell ref="AS10:AS11"/>
    <mergeCell ref="AT10:AU10"/>
    <mergeCell ref="AX10:AY10"/>
    <mergeCell ref="AZ10:AZ11"/>
    <mergeCell ref="BA10:BB10"/>
    <mergeCell ref="BC10:BC11"/>
    <mergeCell ref="A3:BE3"/>
    <mergeCell ref="A4:BE4"/>
    <mergeCell ref="AI7:BE7"/>
    <mergeCell ref="AK8:BE8"/>
    <mergeCell ref="AK9:AK11"/>
    <mergeCell ref="AL9:AL11"/>
    <mergeCell ref="AM9:BC9"/>
    <mergeCell ref="BD9:BD11"/>
    <mergeCell ref="BE9:BE11"/>
    <mergeCell ref="AM10:AM11"/>
    <mergeCell ref="AN10:AN11"/>
    <mergeCell ref="AO10:AO11"/>
  </mergeCells>
  <printOptions horizontalCentered="1"/>
  <pageMargins left="0.19685039370078741" right="0.19685039370078741" top="0.74803149606299213" bottom="0.74803149606299213" header="0.31496062992125984" footer="0.31496062992125984"/>
  <pageSetup paperSize="9" scale="3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8">
    <pageSetUpPr fitToPage="1"/>
  </sheetPr>
  <dimension ref="A1:BX351"/>
  <sheetViews>
    <sheetView tabSelected="1" view="pageBreakPreview" zoomScale="60" zoomScaleNormal="60" workbookViewId="0">
      <pane xSplit="2" ySplit="13" topLeftCell="AR335" activePane="bottomRight" state="frozen"/>
      <selection pane="topRight" activeCell="C1" sqref="C1"/>
      <selection pane="bottomLeft" activeCell="A14" sqref="A14"/>
      <selection pane="bottomRight" activeCell="BJ176" sqref="BJ176:BK176"/>
    </sheetView>
  </sheetViews>
  <sheetFormatPr defaultColWidth="9.09765625" defaultRowHeight="14" outlineLevelRow="1"/>
  <cols>
    <col min="1" max="1" width="5.8984375" style="53" customWidth="1"/>
    <col min="2" max="2" width="29.19921875" style="53" customWidth="1"/>
    <col min="3" max="3" width="9.296875" style="53" bestFit="1" customWidth="1"/>
    <col min="4" max="4" width="10.3984375" style="53" bestFit="1" customWidth="1"/>
    <col min="5" max="5" width="9.296875" style="53" bestFit="1" customWidth="1"/>
    <col min="6" max="6" width="7.3984375" style="53" customWidth="1"/>
    <col min="7" max="7" width="9.296875" style="53" bestFit="1" customWidth="1"/>
    <col min="8" max="8" width="6.796875" style="53" customWidth="1"/>
    <col min="9" max="12" width="6.19921875" style="53" customWidth="1"/>
    <col min="13" max="14" width="6.296875" style="53" customWidth="1"/>
    <col min="15" max="15" width="6.19921875" style="53" customWidth="1"/>
    <col min="16" max="16" width="7.09765625" style="53" customWidth="1"/>
    <col min="17" max="20" width="6.19921875" style="53" customWidth="1"/>
    <col min="21" max="21" width="6.3984375" style="53" customWidth="1"/>
    <col min="22" max="24" width="6.19921875" style="53" customWidth="1"/>
    <col min="25" max="25" width="7.296875" style="53" customWidth="1"/>
    <col min="26" max="26" width="6.69921875" style="53" customWidth="1"/>
    <col min="27" max="27" width="10.8984375" style="53" customWidth="1"/>
    <col min="28" max="28" width="10.3984375" style="53" bestFit="1" customWidth="1"/>
    <col min="29" max="33" width="9.296875" style="53" bestFit="1" customWidth="1"/>
    <col min="34" max="34" width="9.296875" style="54" bestFit="1" customWidth="1"/>
    <col min="35" max="35" width="10" style="53" customWidth="1"/>
    <col min="36" max="36" width="10.3984375" style="53" bestFit="1" customWidth="1"/>
    <col min="37" max="41" width="9.296875" style="53" bestFit="1" customWidth="1"/>
    <col min="42" max="42" width="10.3984375" style="53" bestFit="1" customWidth="1"/>
    <col min="43" max="46" width="9.296875" style="53" bestFit="1" customWidth="1"/>
    <col min="47" max="47" width="10.3984375" style="53" bestFit="1" customWidth="1"/>
    <col min="48" max="50" width="9.296875" style="53" bestFit="1" customWidth="1"/>
    <col min="51" max="58" width="6.19921875" style="53" customWidth="1"/>
    <col min="59" max="59" width="7.09765625" style="53" customWidth="1"/>
    <col min="60" max="67" width="6.19921875" style="53" customWidth="1"/>
    <col min="68" max="70" width="9.296875" style="53" bestFit="1" customWidth="1"/>
    <col min="71" max="71" width="9.796875" style="53" customWidth="1"/>
    <col min="72" max="74" width="9.296875" style="53" bestFit="1" customWidth="1"/>
    <col min="75" max="16384" width="9.09765625" style="53"/>
  </cols>
  <sheetData>
    <row r="1" spans="1:76" ht="18.8" customHeight="1">
      <c r="A1" s="52" t="str">
        <f>'14.1'!A1</f>
        <v>ỦY BAN NHÂN DÂN XÃ NGỌK BAY</v>
      </c>
      <c r="BV1" s="55" t="s">
        <v>163</v>
      </c>
    </row>
    <row r="2" spans="1:76" ht="18.8" customHeight="1">
      <c r="A2" s="52"/>
    </row>
    <row r="3" spans="1:76" ht="22.6" customHeight="1">
      <c r="A3" s="120" t="s">
        <v>164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row>
    <row r="4" spans="1:76" ht="24.05" customHeight="1">
      <c r="A4" s="121" t="str">
        <f>'14.1'!A4:BE4</f>
        <v>(Kèm theo Báo cáo số        /BC-UBND ngày      /6/2026 của Ủy ban nhân dân xã Ngọk Bay)</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row>
    <row r="6" spans="1:76" ht="18.8" customHeight="1">
      <c r="BU6" s="56"/>
      <c r="BV6" s="57" t="s">
        <v>0</v>
      </c>
    </row>
    <row r="7" spans="1:76" s="58" customFormat="1" ht="23.4" customHeight="1">
      <c r="A7" s="113" t="s">
        <v>871</v>
      </c>
      <c r="B7" s="113" t="s">
        <v>60</v>
      </c>
      <c r="C7" s="119" t="s">
        <v>123</v>
      </c>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3"/>
      <c r="AF7" s="119" t="s">
        <v>124</v>
      </c>
      <c r="AG7" s="122"/>
      <c r="AH7" s="122"/>
      <c r="AI7" s="123"/>
      <c r="AJ7" s="119" t="s">
        <v>124</v>
      </c>
      <c r="AK7" s="122"/>
      <c r="AL7" s="122"/>
      <c r="AM7" s="122"/>
      <c r="AN7" s="122"/>
      <c r="AO7" s="122"/>
      <c r="AP7" s="122"/>
      <c r="AQ7" s="122"/>
      <c r="AR7" s="122"/>
      <c r="AS7" s="123"/>
      <c r="AT7" s="119" t="s">
        <v>125</v>
      </c>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3"/>
    </row>
    <row r="8" spans="1:76" s="58" customFormat="1" ht="20.3" customHeight="1">
      <c r="A8" s="115"/>
      <c r="B8" s="115"/>
      <c r="C8" s="113" t="s">
        <v>61</v>
      </c>
      <c r="D8" s="113" t="s">
        <v>62</v>
      </c>
      <c r="E8" s="119" t="s">
        <v>63</v>
      </c>
      <c r="F8" s="122"/>
      <c r="G8" s="122"/>
      <c r="H8" s="122"/>
      <c r="I8" s="122"/>
      <c r="J8" s="122"/>
      <c r="K8" s="122"/>
      <c r="L8" s="122"/>
      <c r="M8" s="122"/>
      <c r="N8" s="122"/>
      <c r="O8" s="122"/>
      <c r="P8" s="122"/>
      <c r="Q8" s="122"/>
      <c r="R8" s="122"/>
      <c r="S8" s="122"/>
      <c r="T8" s="122"/>
      <c r="U8" s="122"/>
      <c r="V8" s="122"/>
      <c r="W8" s="122"/>
      <c r="X8" s="122"/>
      <c r="Y8" s="122"/>
      <c r="Z8" s="122"/>
      <c r="AA8" s="123"/>
      <c r="AB8" s="119" t="s">
        <v>64</v>
      </c>
      <c r="AC8" s="122"/>
      <c r="AD8" s="122"/>
      <c r="AE8" s="123"/>
      <c r="AF8" s="113" t="s">
        <v>61</v>
      </c>
      <c r="AG8" s="113" t="s">
        <v>65</v>
      </c>
      <c r="AH8" s="116" t="s">
        <v>66</v>
      </c>
      <c r="AI8" s="113" t="s">
        <v>67</v>
      </c>
      <c r="AJ8" s="119" t="s">
        <v>63</v>
      </c>
      <c r="AK8" s="122"/>
      <c r="AL8" s="122"/>
      <c r="AM8" s="122"/>
      <c r="AN8" s="122"/>
      <c r="AO8" s="123"/>
      <c r="AP8" s="119" t="s">
        <v>64</v>
      </c>
      <c r="AQ8" s="122"/>
      <c r="AR8" s="122"/>
      <c r="AS8" s="123"/>
      <c r="AT8" s="113" t="s">
        <v>61</v>
      </c>
      <c r="AU8" s="113" t="s">
        <v>62</v>
      </c>
      <c r="AV8" s="119" t="s">
        <v>63</v>
      </c>
      <c r="AW8" s="122"/>
      <c r="AX8" s="122"/>
      <c r="AY8" s="122"/>
      <c r="AZ8" s="122"/>
      <c r="BA8" s="122"/>
      <c r="BB8" s="122"/>
      <c r="BC8" s="122"/>
      <c r="BD8" s="122"/>
      <c r="BE8" s="122"/>
      <c r="BF8" s="122"/>
      <c r="BG8" s="122"/>
      <c r="BH8" s="122"/>
      <c r="BI8" s="122"/>
      <c r="BJ8" s="122"/>
      <c r="BK8" s="122"/>
      <c r="BL8" s="122"/>
      <c r="BM8" s="122"/>
      <c r="BN8" s="122"/>
      <c r="BO8" s="122"/>
      <c r="BP8" s="122"/>
      <c r="BQ8" s="122"/>
      <c r="BR8" s="123"/>
      <c r="BS8" s="119" t="s">
        <v>64</v>
      </c>
      <c r="BT8" s="122"/>
      <c r="BU8" s="122"/>
      <c r="BV8" s="123"/>
    </row>
    <row r="9" spans="1:76" s="58" customFormat="1" ht="45.8" customHeight="1">
      <c r="A9" s="115"/>
      <c r="B9" s="115"/>
      <c r="C9" s="115"/>
      <c r="D9" s="115"/>
      <c r="E9" s="119" t="s">
        <v>68</v>
      </c>
      <c r="F9" s="122"/>
      <c r="G9" s="122"/>
      <c r="H9" s="122"/>
      <c r="I9" s="122"/>
      <c r="J9" s="122"/>
      <c r="K9" s="122"/>
      <c r="L9" s="122"/>
      <c r="M9" s="122"/>
      <c r="N9" s="122"/>
      <c r="O9" s="122"/>
      <c r="P9" s="122"/>
      <c r="Q9" s="122"/>
      <c r="R9" s="122"/>
      <c r="S9" s="122"/>
      <c r="T9" s="122"/>
      <c r="U9" s="122"/>
      <c r="V9" s="122"/>
      <c r="W9" s="122"/>
      <c r="X9" s="122"/>
      <c r="Y9" s="122"/>
      <c r="Z9" s="123"/>
      <c r="AA9" s="113" t="s">
        <v>69</v>
      </c>
      <c r="AB9" s="113" t="s">
        <v>70</v>
      </c>
      <c r="AC9" s="113" t="s">
        <v>71</v>
      </c>
      <c r="AD9" s="113" t="s">
        <v>72</v>
      </c>
      <c r="AE9" s="113" t="s">
        <v>44</v>
      </c>
      <c r="AF9" s="115"/>
      <c r="AG9" s="115"/>
      <c r="AH9" s="117"/>
      <c r="AI9" s="115"/>
      <c r="AJ9" s="119" t="s">
        <v>73</v>
      </c>
      <c r="AK9" s="122"/>
      <c r="AL9" s="122"/>
      <c r="AM9" s="122"/>
      <c r="AN9" s="123"/>
      <c r="AO9" s="113" t="s">
        <v>74</v>
      </c>
      <c r="AP9" s="113" t="s">
        <v>70</v>
      </c>
      <c r="AQ9" s="113" t="s">
        <v>71</v>
      </c>
      <c r="AR9" s="113" t="s">
        <v>72</v>
      </c>
      <c r="AS9" s="113" t="s">
        <v>44</v>
      </c>
      <c r="AT9" s="115"/>
      <c r="AU9" s="115"/>
      <c r="AV9" s="119" t="s">
        <v>75</v>
      </c>
      <c r="AW9" s="122"/>
      <c r="AX9" s="122"/>
      <c r="AY9" s="122"/>
      <c r="AZ9" s="122"/>
      <c r="BA9" s="122"/>
      <c r="BB9" s="122"/>
      <c r="BC9" s="122"/>
      <c r="BD9" s="122"/>
      <c r="BE9" s="122"/>
      <c r="BF9" s="122"/>
      <c r="BG9" s="122"/>
      <c r="BH9" s="122"/>
      <c r="BI9" s="122"/>
      <c r="BJ9" s="122"/>
      <c r="BK9" s="122"/>
      <c r="BL9" s="122"/>
      <c r="BM9" s="122"/>
      <c r="BN9" s="122"/>
      <c r="BO9" s="122"/>
      <c r="BP9" s="122"/>
      <c r="BQ9" s="123"/>
      <c r="BR9" s="113" t="s">
        <v>69</v>
      </c>
      <c r="BS9" s="113" t="s">
        <v>70</v>
      </c>
      <c r="BT9" s="113" t="s">
        <v>71</v>
      </c>
      <c r="BU9" s="113" t="s">
        <v>72</v>
      </c>
      <c r="BV9" s="113" t="s">
        <v>44</v>
      </c>
    </row>
    <row r="10" spans="1:76" s="58" customFormat="1" ht="48.8" customHeight="1">
      <c r="A10" s="115"/>
      <c r="B10" s="115"/>
      <c r="C10" s="115"/>
      <c r="D10" s="115"/>
      <c r="E10" s="113" t="s">
        <v>29</v>
      </c>
      <c r="F10" s="113" t="s">
        <v>56</v>
      </c>
      <c r="G10" s="113" t="s">
        <v>57</v>
      </c>
      <c r="H10" s="119" t="s">
        <v>135</v>
      </c>
      <c r="I10" s="119" t="s">
        <v>136</v>
      </c>
      <c r="J10" s="119" t="s">
        <v>137</v>
      </c>
      <c r="K10" s="119" t="s">
        <v>138</v>
      </c>
      <c r="L10" s="119" t="s">
        <v>139</v>
      </c>
      <c r="M10" s="119" t="s">
        <v>126</v>
      </c>
      <c r="N10" s="119" t="s">
        <v>127</v>
      </c>
      <c r="O10" s="119" t="s">
        <v>140</v>
      </c>
      <c r="P10" s="119"/>
      <c r="Q10" s="119" t="s">
        <v>128</v>
      </c>
      <c r="R10" s="119"/>
      <c r="S10" s="119" t="s">
        <v>129</v>
      </c>
      <c r="T10" s="119"/>
      <c r="U10" s="119" t="s">
        <v>130</v>
      </c>
      <c r="V10" s="119" t="s">
        <v>131</v>
      </c>
      <c r="W10" s="119"/>
      <c r="X10" s="119" t="s">
        <v>132</v>
      </c>
      <c r="Y10" s="113" t="s">
        <v>58</v>
      </c>
      <c r="Z10" s="113" t="s">
        <v>59</v>
      </c>
      <c r="AA10" s="115"/>
      <c r="AB10" s="115"/>
      <c r="AC10" s="115"/>
      <c r="AD10" s="115"/>
      <c r="AE10" s="115"/>
      <c r="AF10" s="115"/>
      <c r="AG10" s="115"/>
      <c r="AH10" s="117"/>
      <c r="AI10" s="115"/>
      <c r="AJ10" s="113" t="s">
        <v>29</v>
      </c>
      <c r="AK10" s="113" t="s">
        <v>56</v>
      </c>
      <c r="AL10" s="113" t="s">
        <v>57</v>
      </c>
      <c r="AM10" s="113" t="s">
        <v>58</v>
      </c>
      <c r="AN10" s="113" t="s">
        <v>59</v>
      </c>
      <c r="AO10" s="115"/>
      <c r="AP10" s="115"/>
      <c r="AQ10" s="115"/>
      <c r="AR10" s="115"/>
      <c r="AS10" s="115"/>
      <c r="AT10" s="115"/>
      <c r="AU10" s="115"/>
      <c r="AV10" s="113" t="s">
        <v>29</v>
      </c>
      <c r="AW10" s="113" t="s">
        <v>56</v>
      </c>
      <c r="AX10" s="113" t="s">
        <v>57</v>
      </c>
      <c r="AY10" s="119" t="s">
        <v>135</v>
      </c>
      <c r="AZ10" s="119" t="s">
        <v>136</v>
      </c>
      <c r="BA10" s="119" t="s">
        <v>137</v>
      </c>
      <c r="BB10" s="119" t="s">
        <v>138</v>
      </c>
      <c r="BC10" s="119" t="s">
        <v>139</v>
      </c>
      <c r="BD10" s="119" t="s">
        <v>126</v>
      </c>
      <c r="BE10" s="119" t="s">
        <v>127</v>
      </c>
      <c r="BF10" s="119" t="s">
        <v>140</v>
      </c>
      <c r="BG10" s="119"/>
      <c r="BH10" s="119" t="s">
        <v>128</v>
      </c>
      <c r="BI10" s="119"/>
      <c r="BJ10" s="119" t="s">
        <v>129</v>
      </c>
      <c r="BK10" s="119"/>
      <c r="BL10" s="119" t="s">
        <v>130</v>
      </c>
      <c r="BM10" s="119" t="s">
        <v>131</v>
      </c>
      <c r="BN10" s="119"/>
      <c r="BO10" s="119" t="s">
        <v>132</v>
      </c>
      <c r="BP10" s="113" t="s">
        <v>58</v>
      </c>
      <c r="BQ10" s="113" t="s">
        <v>59</v>
      </c>
      <c r="BR10" s="115"/>
      <c r="BS10" s="115"/>
      <c r="BT10" s="115"/>
      <c r="BU10" s="115"/>
      <c r="BV10" s="115"/>
    </row>
    <row r="11" spans="1:76" s="58" customFormat="1" ht="116.2" customHeight="1">
      <c r="A11" s="114"/>
      <c r="B11" s="114"/>
      <c r="C11" s="114"/>
      <c r="D11" s="114"/>
      <c r="E11" s="114"/>
      <c r="F11" s="114"/>
      <c r="G11" s="114"/>
      <c r="H11" s="119"/>
      <c r="I11" s="119"/>
      <c r="J11" s="119"/>
      <c r="K11" s="119"/>
      <c r="L11" s="119"/>
      <c r="M11" s="119"/>
      <c r="N11" s="119"/>
      <c r="O11" s="85" t="s">
        <v>133</v>
      </c>
      <c r="P11" s="85" t="s">
        <v>134</v>
      </c>
      <c r="Q11" s="85" t="s">
        <v>133</v>
      </c>
      <c r="R11" s="85" t="s">
        <v>134</v>
      </c>
      <c r="S11" s="85" t="s">
        <v>133</v>
      </c>
      <c r="T11" s="85" t="s">
        <v>134</v>
      </c>
      <c r="U11" s="119"/>
      <c r="V11" s="85" t="s">
        <v>133</v>
      </c>
      <c r="W11" s="85" t="s">
        <v>134</v>
      </c>
      <c r="X11" s="119"/>
      <c r="Y11" s="114"/>
      <c r="Z11" s="114"/>
      <c r="AA11" s="114"/>
      <c r="AB11" s="114"/>
      <c r="AC11" s="114"/>
      <c r="AD11" s="114"/>
      <c r="AE11" s="114"/>
      <c r="AF11" s="114"/>
      <c r="AG11" s="114"/>
      <c r="AH11" s="118"/>
      <c r="AI11" s="114"/>
      <c r="AJ11" s="114"/>
      <c r="AK11" s="114"/>
      <c r="AL11" s="114"/>
      <c r="AM11" s="114"/>
      <c r="AN11" s="114"/>
      <c r="AO11" s="114"/>
      <c r="AP11" s="114"/>
      <c r="AQ11" s="114"/>
      <c r="AR11" s="114"/>
      <c r="AS11" s="114"/>
      <c r="AT11" s="114"/>
      <c r="AU11" s="114"/>
      <c r="AV11" s="114"/>
      <c r="AW11" s="114"/>
      <c r="AX11" s="114"/>
      <c r="AY11" s="119"/>
      <c r="AZ11" s="119"/>
      <c r="BA11" s="119"/>
      <c r="BB11" s="119"/>
      <c r="BC11" s="119"/>
      <c r="BD11" s="119"/>
      <c r="BE11" s="119"/>
      <c r="BF11" s="85" t="s">
        <v>133</v>
      </c>
      <c r="BG11" s="85" t="s">
        <v>134</v>
      </c>
      <c r="BH11" s="85" t="s">
        <v>133</v>
      </c>
      <c r="BI11" s="85" t="s">
        <v>134</v>
      </c>
      <c r="BJ11" s="85" t="s">
        <v>133</v>
      </c>
      <c r="BK11" s="85" t="s">
        <v>134</v>
      </c>
      <c r="BL11" s="119"/>
      <c r="BM11" s="85" t="s">
        <v>133</v>
      </c>
      <c r="BN11" s="85" t="s">
        <v>134</v>
      </c>
      <c r="BO11" s="119"/>
      <c r="BP11" s="114"/>
      <c r="BQ11" s="114"/>
      <c r="BR11" s="114"/>
      <c r="BS11" s="114"/>
      <c r="BT11" s="114"/>
      <c r="BU11" s="114"/>
      <c r="BV11" s="114"/>
    </row>
    <row r="12" spans="1:76">
      <c r="A12" s="16" t="s">
        <v>4</v>
      </c>
      <c r="B12" s="15" t="s">
        <v>5</v>
      </c>
      <c r="C12" s="16">
        <v>1</v>
      </c>
      <c r="D12" s="16">
        <v>2</v>
      </c>
      <c r="E12" s="16">
        <v>3</v>
      </c>
      <c r="F12" s="16">
        <v>4</v>
      </c>
      <c r="G12" s="16">
        <v>5</v>
      </c>
      <c r="H12" s="16">
        <v>6</v>
      </c>
      <c r="I12" s="16">
        <v>7</v>
      </c>
      <c r="J12" s="16">
        <v>8</v>
      </c>
      <c r="K12" s="16">
        <v>9</v>
      </c>
      <c r="L12" s="16">
        <v>10</v>
      </c>
      <c r="M12" s="16">
        <v>11</v>
      </c>
      <c r="N12" s="16">
        <v>12</v>
      </c>
      <c r="O12" s="16">
        <v>13</v>
      </c>
      <c r="P12" s="16">
        <v>14</v>
      </c>
      <c r="Q12" s="16">
        <v>15</v>
      </c>
      <c r="R12" s="16">
        <v>16</v>
      </c>
      <c r="S12" s="16">
        <v>17</v>
      </c>
      <c r="T12" s="16">
        <v>18</v>
      </c>
      <c r="U12" s="16">
        <v>19</v>
      </c>
      <c r="V12" s="16">
        <v>20</v>
      </c>
      <c r="W12" s="16">
        <v>21</v>
      </c>
      <c r="X12" s="16">
        <v>22</v>
      </c>
      <c r="Y12" s="16">
        <v>23</v>
      </c>
      <c r="Z12" s="16">
        <v>24</v>
      </c>
      <c r="AA12" s="16">
        <v>25</v>
      </c>
      <c r="AB12" s="16">
        <v>26</v>
      </c>
      <c r="AC12" s="16">
        <v>27</v>
      </c>
      <c r="AD12" s="16">
        <v>28</v>
      </c>
      <c r="AE12" s="16">
        <v>29</v>
      </c>
      <c r="AF12" s="16">
        <v>30</v>
      </c>
      <c r="AG12" s="16">
        <v>31</v>
      </c>
      <c r="AH12" s="59">
        <v>32</v>
      </c>
      <c r="AI12" s="16">
        <v>33</v>
      </c>
      <c r="AJ12" s="16">
        <v>34</v>
      </c>
      <c r="AK12" s="16">
        <v>35</v>
      </c>
      <c r="AL12" s="16">
        <v>36</v>
      </c>
      <c r="AM12" s="16">
        <v>37</v>
      </c>
      <c r="AN12" s="16">
        <v>38</v>
      </c>
      <c r="AO12" s="16">
        <v>39</v>
      </c>
      <c r="AP12" s="16">
        <v>40</v>
      </c>
      <c r="AQ12" s="16">
        <v>41</v>
      </c>
      <c r="AR12" s="16">
        <v>42</v>
      </c>
      <c r="AS12" s="16">
        <v>43</v>
      </c>
      <c r="AT12" s="16">
        <v>44</v>
      </c>
      <c r="AU12" s="16">
        <v>45</v>
      </c>
      <c r="AV12" s="16">
        <v>46</v>
      </c>
      <c r="AW12" s="16">
        <v>47</v>
      </c>
      <c r="AX12" s="16">
        <v>48</v>
      </c>
      <c r="AY12" s="16">
        <v>49</v>
      </c>
      <c r="AZ12" s="16">
        <v>50</v>
      </c>
      <c r="BA12" s="16">
        <v>51</v>
      </c>
      <c r="BB12" s="16">
        <v>52</v>
      </c>
      <c r="BC12" s="16">
        <v>53</v>
      </c>
      <c r="BD12" s="16">
        <v>54</v>
      </c>
      <c r="BE12" s="16">
        <v>55</v>
      </c>
      <c r="BF12" s="16">
        <v>56</v>
      </c>
      <c r="BG12" s="16">
        <v>57</v>
      </c>
      <c r="BH12" s="16">
        <v>58</v>
      </c>
      <c r="BI12" s="16">
        <v>59</v>
      </c>
      <c r="BJ12" s="16">
        <v>60</v>
      </c>
      <c r="BK12" s="16">
        <v>61</v>
      </c>
      <c r="BL12" s="16">
        <v>62</v>
      </c>
      <c r="BM12" s="16">
        <v>63</v>
      </c>
      <c r="BN12" s="16">
        <v>64</v>
      </c>
      <c r="BO12" s="16">
        <v>65</v>
      </c>
      <c r="BP12" s="16">
        <v>66</v>
      </c>
      <c r="BQ12" s="16">
        <v>67</v>
      </c>
      <c r="BR12" s="16">
        <v>68</v>
      </c>
      <c r="BS12" s="16">
        <v>69</v>
      </c>
      <c r="BT12" s="16">
        <v>70</v>
      </c>
      <c r="BU12" s="16">
        <v>71</v>
      </c>
      <c r="BV12" s="16">
        <v>72</v>
      </c>
    </row>
    <row r="13" spans="1:76" s="63" customFormat="1" ht="14.55">
      <c r="A13" s="60"/>
      <c r="B13" s="60" t="s">
        <v>16</v>
      </c>
      <c r="C13" s="61">
        <f t="shared" ref="C13:AH13" si="0">C14+C323+C344</f>
        <v>321</v>
      </c>
      <c r="D13" s="61">
        <f t="shared" si="0"/>
        <v>86353.426915989156</v>
      </c>
      <c r="E13" s="61">
        <f t="shared" si="0"/>
        <v>2967.9495785074996</v>
      </c>
      <c r="F13" s="61">
        <f t="shared" si="0"/>
        <v>1232.1845833333334</v>
      </c>
      <c r="G13" s="61">
        <f t="shared" si="0"/>
        <v>1297.6992121666667</v>
      </c>
      <c r="H13" s="61">
        <f t="shared" si="0"/>
        <v>19.95</v>
      </c>
      <c r="I13" s="61">
        <f t="shared" si="0"/>
        <v>96.300000000000011</v>
      </c>
      <c r="J13" s="61">
        <f t="shared" si="0"/>
        <v>10.4</v>
      </c>
      <c r="K13" s="61">
        <f t="shared" si="0"/>
        <v>2.1</v>
      </c>
      <c r="L13" s="61">
        <f t="shared" si="0"/>
        <v>0.6</v>
      </c>
      <c r="M13" s="61">
        <f t="shared" si="0"/>
        <v>0</v>
      </c>
      <c r="N13" s="61">
        <f t="shared" si="0"/>
        <v>0</v>
      </c>
      <c r="O13" s="61">
        <f t="shared" si="0"/>
        <v>0.48</v>
      </c>
      <c r="P13" s="61">
        <f t="shared" si="0"/>
        <v>2.5341</v>
      </c>
      <c r="Q13" s="61">
        <f t="shared" si="0"/>
        <v>39.150000000000006</v>
      </c>
      <c r="R13" s="61">
        <f t="shared" si="0"/>
        <v>216.24771049999998</v>
      </c>
      <c r="S13" s="61">
        <f t="shared" si="0"/>
        <v>157.15</v>
      </c>
      <c r="T13" s="61">
        <f t="shared" si="0"/>
        <v>724.32761499999981</v>
      </c>
      <c r="U13" s="61">
        <f t="shared" si="0"/>
        <v>222.40978666666666</v>
      </c>
      <c r="V13" s="61">
        <f t="shared" si="0"/>
        <v>0</v>
      </c>
      <c r="W13" s="61">
        <f t="shared" si="0"/>
        <v>0</v>
      </c>
      <c r="X13" s="61">
        <f t="shared" si="0"/>
        <v>2.83</v>
      </c>
      <c r="Y13" s="61">
        <f t="shared" si="0"/>
        <v>316.25132467416665</v>
      </c>
      <c r="Z13" s="61">
        <f t="shared" si="0"/>
        <v>121.81445833333332</v>
      </c>
      <c r="AA13" s="61">
        <f t="shared" si="0"/>
        <v>0</v>
      </c>
      <c r="AB13" s="61">
        <f t="shared" si="0"/>
        <v>84882.426915989156</v>
      </c>
      <c r="AC13" s="61">
        <f t="shared" si="0"/>
        <v>1471</v>
      </c>
      <c r="AD13" s="61">
        <f t="shared" si="0"/>
        <v>0</v>
      </c>
      <c r="AE13" s="61">
        <f t="shared" si="0"/>
        <v>0</v>
      </c>
      <c r="AF13" s="61">
        <f t="shared" si="0"/>
        <v>321</v>
      </c>
      <c r="AG13" s="61">
        <f t="shared" si="0"/>
        <v>315</v>
      </c>
      <c r="AH13" s="62">
        <f t="shared" si="0"/>
        <v>315</v>
      </c>
      <c r="AI13" s="61">
        <f t="shared" ref="AI13:BN13" si="1">AI14+AI323+AI344</f>
        <v>86431.151210169162</v>
      </c>
      <c r="AJ13" s="61">
        <f t="shared" si="1"/>
        <v>86431.151210169162</v>
      </c>
      <c r="AK13" s="61">
        <f t="shared" si="1"/>
        <v>12793.535383333334</v>
      </c>
      <c r="AL13" s="61">
        <f t="shared" si="1"/>
        <v>14248.245076486666</v>
      </c>
      <c r="AM13" s="61">
        <f t="shared" si="1"/>
        <v>3354.1706819109663</v>
      </c>
      <c r="AN13" s="61">
        <f t="shared" si="1"/>
        <v>1271.3460583333335</v>
      </c>
      <c r="AO13" s="61">
        <f t="shared" si="1"/>
        <v>0</v>
      </c>
      <c r="AP13" s="61">
        <f t="shared" si="1"/>
        <v>84882.426915989156</v>
      </c>
      <c r="AQ13" s="61">
        <f t="shared" si="1"/>
        <v>1471</v>
      </c>
      <c r="AR13" s="61">
        <f t="shared" si="1"/>
        <v>0</v>
      </c>
      <c r="AS13" s="61">
        <f t="shared" si="1"/>
        <v>0</v>
      </c>
      <c r="AT13" s="61">
        <f t="shared" si="1"/>
        <v>291</v>
      </c>
      <c r="AU13" s="61">
        <f t="shared" si="1"/>
        <v>95670.796755868389</v>
      </c>
      <c r="AV13" s="61">
        <f t="shared" si="1"/>
        <v>3151.2120143566667</v>
      </c>
      <c r="AW13" s="61">
        <f t="shared" si="1"/>
        <v>1266.5675000000003</v>
      </c>
      <c r="AX13" s="61">
        <f t="shared" si="1"/>
        <v>1432.2462093333331</v>
      </c>
      <c r="AY13" s="61">
        <f t="shared" si="1"/>
        <v>19.95</v>
      </c>
      <c r="AZ13" s="61">
        <f t="shared" si="1"/>
        <v>96.300000000000011</v>
      </c>
      <c r="BA13" s="61">
        <f t="shared" si="1"/>
        <v>10.4</v>
      </c>
      <c r="BB13" s="61">
        <f t="shared" si="1"/>
        <v>2.1</v>
      </c>
      <c r="BC13" s="61">
        <f t="shared" si="1"/>
        <v>0.6</v>
      </c>
      <c r="BD13" s="61">
        <f t="shared" si="1"/>
        <v>0</v>
      </c>
      <c r="BE13" s="61">
        <f t="shared" si="1"/>
        <v>0</v>
      </c>
      <c r="BF13" s="61">
        <f t="shared" si="1"/>
        <v>0.57000000000000006</v>
      </c>
      <c r="BG13" s="61">
        <f t="shared" si="1"/>
        <v>3.0095999999999998</v>
      </c>
      <c r="BH13" s="61">
        <f t="shared" si="1"/>
        <v>45.4</v>
      </c>
      <c r="BI13" s="61">
        <f t="shared" si="1"/>
        <v>231.76013266666666</v>
      </c>
      <c r="BJ13" s="61">
        <f t="shared" si="1"/>
        <v>184.5</v>
      </c>
      <c r="BK13" s="61">
        <f t="shared" si="1"/>
        <v>804.7025266666667</v>
      </c>
      <c r="BL13" s="61">
        <f t="shared" si="1"/>
        <v>260.29394999999994</v>
      </c>
      <c r="BM13" s="61">
        <f t="shared" si="1"/>
        <v>0</v>
      </c>
      <c r="BN13" s="61">
        <f t="shared" si="1"/>
        <v>0</v>
      </c>
      <c r="BO13" s="61">
        <f t="shared" ref="BO13:BV13" si="2">BO14+BO323+BO344</f>
        <v>3.13</v>
      </c>
      <c r="BP13" s="61">
        <f t="shared" si="2"/>
        <v>327.14555502333337</v>
      </c>
      <c r="BQ13" s="61">
        <f t="shared" si="2"/>
        <v>125.25274999999999</v>
      </c>
      <c r="BR13" s="61">
        <f t="shared" si="2"/>
        <v>0</v>
      </c>
      <c r="BS13" s="61">
        <f t="shared" si="2"/>
        <v>94462.594755868384</v>
      </c>
      <c r="BT13" s="61">
        <f t="shared" si="2"/>
        <v>1208.202</v>
      </c>
      <c r="BU13" s="61">
        <f t="shared" si="2"/>
        <v>0</v>
      </c>
      <c r="BV13" s="61">
        <f t="shared" si="2"/>
        <v>0</v>
      </c>
    </row>
    <row r="14" spans="1:76" s="63" customFormat="1" ht="42.75" customHeight="1">
      <c r="A14" s="60" t="s">
        <v>6</v>
      </c>
      <c r="B14" s="64" t="s">
        <v>86</v>
      </c>
      <c r="C14" s="61">
        <f t="shared" ref="C14:AH14" si="3">C15+C48+C81+C112+C137+C163+C211+C269</f>
        <v>296</v>
      </c>
      <c r="D14" s="61">
        <f t="shared" si="3"/>
        <v>80530.242844809152</v>
      </c>
      <c r="E14" s="61">
        <f t="shared" si="3"/>
        <v>2755.9973595074998</v>
      </c>
      <c r="F14" s="61">
        <f t="shared" si="3"/>
        <v>1143.8604166666667</v>
      </c>
      <c r="G14" s="61">
        <f t="shared" si="3"/>
        <v>1201.8689188333333</v>
      </c>
      <c r="H14" s="61">
        <f t="shared" si="3"/>
        <v>19.399999999999999</v>
      </c>
      <c r="I14" s="61">
        <f t="shared" si="3"/>
        <v>88.800000000000011</v>
      </c>
      <c r="J14" s="61">
        <f t="shared" si="3"/>
        <v>10.4</v>
      </c>
      <c r="K14" s="61">
        <f t="shared" si="3"/>
        <v>2.1</v>
      </c>
      <c r="L14" s="61">
        <f t="shared" si="3"/>
        <v>0.6</v>
      </c>
      <c r="M14" s="61">
        <f t="shared" si="3"/>
        <v>0</v>
      </c>
      <c r="N14" s="61">
        <f t="shared" si="3"/>
        <v>0</v>
      </c>
      <c r="O14" s="61">
        <f t="shared" si="3"/>
        <v>0.37</v>
      </c>
      <c r="P14" s="61">
        <f t="shared" si="3"/>
        <v>2.109</v>
      </c>
      <c r="Q14" s="61">
        <f t="shared" si="3"/>
        <v>39.150000000000006</v>
      </c>
      <c r="R14" s="61">
        <f t="shared" si="3"/>
        <v>216.24771049999998</v>
      </c>
      <c r="S14" s="61">
        <f t="shared" si="3"/>
        <v>150.25</v>
      </c>
      <c r="T14" s="61">
        <f t="shared" si="3"/>
        <v>699.78190833333315</v>
      </c>
      <c r="U14" s="61">
        <f t="shared" si="3"/>
        <v>159.90029999999999</v>
      </c>
      <c r="V14" s="61">
        <f t="shared" si="3"/>
        <v>0</v>
      </c>
      <c r="W14" s="61">
        <f t="shared" si="3"/>
        <v>0</v>
      </c>
      <c r="X14" s="61">
        <f t="shared" si="3"/>
        <v>2.5299999999999998</v>
      </c>
      <c r="Y14" s="61">
        <f t="shared" si="3"/>
        <v>297.05198234083332</v>
      </c>
      <c r="Z14" s="61">
        <f t="shared" si="3"/>
        <v>113.21604166666665</v>
      </c>
      <c r="AA14" s="61">
        <f t="shared" si="3"/>
        <v>0</v>
      </c>
      <c r="AB14" s="61">
        <f t="shared" si="3"/>
        <v>79119.242844809152</v>
      </c>
      <c r="AC14" s="61">
        <f t="shared" si="3"/>
        <v>1411</v>
      </c>
      <c r="AD14" s="61">
        <f t="shared" si="3"/>
        <v>0</v>
      </c>
      <c r="AE14" s="61">
        <f t="shared" si="3"/>
        <v>0</v>
      </c>
      <c r="AF14" s="61">
        <f t="shared" si="3"/>
        <v>296</v>
      </c>
      <c r="AG14" s="61">
        <f t="shared" si="3"/>
        <v>291</v>
      </c>
      <c r="AH14" s="62">
        <f t="shared" si="3"/>
        <v>291</v>
      </c>
      <c r="AI14" s="61">
        <f t="shared" ref="AI14:BN14" si="4">AI15+AI48+AI81+AI112+AI137+AI163+AI211+AI269</f>
        <v>80607.967138989159</v>
      </c>
      <c r="AJ14" s="61">
        <f t="shared" si="4"/>
        <v>80607.967138989159</v>
      </c>
      <c r="AK14" s="61">
        <f t="shared" si="4"/>
        <v>12705.211216666668</v>
      </c>
      <c r="AL14" s="61">
        <f t="shared" si="4"/>
        <v>14152.414783153332</v>
      </c>
      <c r="AM14" s="61">
        <f t="shared" si="4"/>
        <v>3334.971339577633</v>
      </c>
      <c r="AN14" s="61">
        <f t="shared" si="4"/>
        <v>1262.7476416666668</v>
      </c>
      <c r="AO14" s="61">
        <f t="shared" si="4"/>
        <v>0</v>
      </c>
      <c r="AP14" s="61">
        <f t="shared" si="4"/>
        <v>79119.242844809152</v>
      </c>
      <c r="AQ14" s="61">
        <f t="shared" si="4"/>
        <v>1411</v>
      </c>
      <c r="AR14" s="61">
        <f t="shared" si="4"/>
        <v>0</v>
      </c>
      <c r="AS14" s="61">
        <f t="shared" si="4"/>
        <v>0</v>
      </c>
      <c r="AT14" s="61">
        <f t="shared" si="4"/>
        <v>266</v>
      </c>
      <c r="AU14" s="61">
        <f t="shared" si="4"/>
        <v>87968.957827568389</v>
      </c>
      <c r="AV14" s="61">
        <f t="shared" si="4"/>
        <v>2897.5282551900004</v>
      </c>
      <c r="AW14" s="61">
        <f t="shared" si="4"/>
        <v>1177.1000000000004</v>
      </c>
      <c r="AX14" s="61">
        <f t="shared" si="4"/>
        <v>1296.2043926666665</v>
      </c>
      <c r="AY14" s="61">
        <f t="shared" si="4"/>
        <v>19.399999999999999</v>
      </c>
      <c r="AZ14" s="61">
        <f t="shared" si="4"/>
        <v>88.800000000000011</v>
      </c>
      <c r="BA14" s="61">
        <f t="shared" si="4"/>
        <v>10.4</v>
      </c>
      <c r="BB14" s="61">
        <f t="shared" si="4"/>
        <v>2.1</v>
      </c>
      <c r="BC14" s="61">
        <f t="shared" si="4"/>
        <v>0.6</v>
      </c>
      <c r="BD14" s="61">
        <f t="shared" si="4"/>
        <v>0</v>
      </c>
      <c r="BE14" s="61">
        <f t="shared" si="4"/>
        <v>0</v>
      </c>
      <c r="BF14" s="61">
        <f t="shared" si="4"/>
        <v>0.44</v>
      </c>
      <c r="BG14" s="61">
        <f t="shared" si="4"/>
        <v>2.5076000000000001</v>
      </c>
      <c r="BH14" s="61">
        <f t="shared" si="4"/>
        <v>45.4</v>
      </c>
      <c r="BI14" s="61">
        <f t="shared" si="4"/>
        <v>231.76013266666666</v>
      </c>
      <c r="BJ14" s="61">
        <f t="shared" si="4"/>
        <v>166.5</v>
      </c>
      <c r="BK14" s="61">
        <f t="shared" si="4"/>
        <v>740.87635999999998</v>
      </c>
      <c r="BL14" s="61">
        <f t="shared" si="4"/>
        <v>196.93029999999996</v>
      </c>
      <c r="BM14" s="61">
        <f t="shared" si="4"/>
        <v>0</v>
      </c>
      <c r="BN14" s="61">
        <f t="shared" si="4"/>
        <v>0</v>
      </c>
      <c r="BO14" s="61">
        <f t="shared" ref="BO14:BV14" si="5">BO15+BO48+BO81+BO112+BO137+BO163+BO211+BO269</f>
        <v>2.8299999999999996</v>
      </c>
      <c r="BP14" s="61">
        <f t="shared" si="5"/>
        <v>307.68386252333335</v>
      </c>
      <c r="BQ14" s="61">
        <f t="shared" si="5"/>
        <v>116.53999999999999</v>
      </c>
      <c r="BR14" s="61">
        <f t="shared" si="5"/>
        <v>0</v>
      </c>
      <c r="BS14" s="61">
        <f t="shared" si="5"/>
        <v>86820.755827568384</v>
      </c>
      <c r="BT14" s="61">
        <f t="shared" si="5"/>
        <v>1148.202</v>
      </c>
      <c r="BU14" s="61">
        <f t="shared" si="5"/>
        <v>0</v>
      </c>
      <c r="BV14" s="61">
        <f t="shared" si="5"/>
        <v>0</v>
      </c>
    </row>
    <row r="15" spans="1:76" s="68" customFormat="1" ht="14.55">
      <c r="A15" s="65">
        <v>1</v>
      </c>
      <c r="B15" s="66" t="s">
        <v>173</v>
      </c>
      <c r="C15" s="67">
        <f>SUM(C16:C47)</f>
        <v>32</v>
      </c>
      <c r="D15" s="67">
        <f t="shared" ref="D15:BO15" si="6">SUM(D16:D47)</f>
        <v>6587.19806782875</v>
      </c>
      <c r="E15" s="67">
        <f t="shared" si="6"/>
        <v>225.43456768749999</v>
      </c>
      <c r="F15" s="67">
        <f t="shared" si="6"/>
        <v>107.41041666666665</v>
      </c>
      <c r="G15" s="67">
        <f t="shared" si="6"/>
        <v>80.506970833333312</v>
      </c>
      <c r="H15" s="67">
        <f t="shared" si="6"/>
        <v>2.0999999999999996</v>
      </c>
      <c r="I15" s="67">
        <f t="shared" si="6"/>
        <v>9.6000000000000014</v>
      </c>
      <c r="J15" s="67">
        <f t="shared" si="6"/>
        <v>0</v>
      </c>
      <c r="K15" s="67">
        <f t="shared" si="6"/>
        <v>0</v>
      </c>
      <c r="L15" s="67">
        <f t="shared" si="6"/>
        <v>0</v>
      </c>
      <c r="M15" s="67">
        <f t="shared" si="6"/>
        <v>0</v>
      </c>
      <c r="N15" s="67">
        <f t="shared" si="6"/>
        <v>0</v>
      </c>
      <c r="O15" s="67">
        <f t="shared" si="6"/>
        <v>0</v>
      </c>
      <c r="P15" s="67">
        <f t="shared" si="6"/>
        <v>0</v>
      </c>
      <c r="Q15" s="67">
        <f t="shared" si="6"/>
        <v>3.8199999999999994</v>
      </c>
      <c r="R15" s="67">
        <f t="shared" si="6"/>
        <v>15.029762499999993</v>
      </c>
      <c r="S15" s="67">
        <f t="shared" si="6"/>
        <v>15.7</v>
      </c>
      <c r="T15" s="67">
        <f t="shared" si="6"/>
        <v>53.77720833333332</v>
      </c>
      <c r="U15" s="67">
        <f t="shared" si="6"/>
        <v>0</v>
      </c>
      <c r="V15" s="67">
        <f t="shared" si="6"/>
        <v>0</v>
      </c>
      <c r="W15" s="67">
        <f t="shared" si="6"/>
        <v>0</v>
      </c>
      <c r="X15" s="67">
        <f t="shared" si="6"/>
        <v>0</v>
      </c>
      <c r="Y15" s="67">
        <f t="shared" si="6"/>
        <v>26.776138520833328</v>
      </c>
      <c r="Z15" s="67">
        <f t="shared" si="6"/>
        <v>10.741041666666664</v>
      </c>
      <c r="AA15" s="67">
        <f t="shared" si="6"/>
        <v>0</v>
      </c>
      <c r="AB15" s="67">
        <f>D15-AC15</f>
        <v>6484.19806782875</v>
      </c>
      <c r="AC15" s="67">
        <v>103</v>
      </c>
      <c r="AD15" s="67">
        <f t="shared" si="6"/>
        <v>0</v>
      </c>
      <c r="AE15" s="67">
        <f t="shared" si="6"/>
        <v>0</v>
      </c>
      <c r="AF15" s="67">
        <f t="shared" si="6"/>
        <v>32</v>
      </c>
      <c r="AG15" s="67">
        <f t="shared" si="6"/>
        <v>32</v>
      </c>
      <c r="AH15" s="67">
        <f t="shared" si="6"/>
        <v>32</v>
      </c>
      <c r="AI15" s="67">
        <f t="shared" si="6"/>
        <v>6587.19806782875</v>
      </c>
      <c r="AJ15" s="67">
        <f t="shared" si="6"/>
        <v>6587.1980678287509</v>
      </c>
      <c r="AK15" s="67">
        <f t="shared" si="6"/>
        <v>107.41041666666665</v>
      </c>
      <c r="AL15" s="67">
        <f t="shared" si="6"/>
        <v>80.506970833333312</v>
      </c>
      <c r="AM15" s="67">
        <f t="shared" si="6"/>
        <v>26.776138520833328</v>
      </c>
      <c r="AN15" s="67">
        <f t="shared" si="6"/>
        <v>10.741041666666664</v>
      </c>
      <c r="AO15" s="67">
        <f t="shared" si="6"/>
        <v>0</v>
      </c>
      <c r="AP15" s="67">
        <f>D15-AQ15</f>
        <v>6484.19806782875</v>
      </c>
      <c r="AQ15" s="67">
        <v>103</v>
      </c>
      <c r="AR15" s="67">
        <f t="shared" si="6"/>
        <v>0</v>
      </c>
      <c r="AS15" s="67">
        <f t="shared" si="6"/>
        <v>0</v>
      </c>
      <c r="AT15" s="67">
        <f t="shared" si="6"/>
        <v>32</v>
      </c>
      <c r="AU15" s="67">
        <f t="shared" si="6"/>
        <v>7446.3513639899984</v>
      </c>
      <c r="AV15" s="67">
        <f t="shared" si="6"/>
        <v>245.26849025000007</v>
      </c>
      <c r="AW15" s="67">
        <f t="shared" si="6"/>
        <v>111.08999999999999</v>
      </c>
      <c r="AX15" s="67">
        <f t="shared" si="6"/>
        <v>95.150016666666644</v>
      </c>
      <c r="AY15" s="67">
        <f t="shared" si="6"/>
        <v>2.0999999999999996</v>
      </c>
      <c r="AZ15" s="67">
        <f t="shared" si="6"/>
        <v>9.6000000000000014</v>
      </c>
      <c r="BA15" s="67">
        <f t="shared" si="6"/>
        <v>0</v>
      </c>
      <c r="BB15" s="67">
        <f t="shared" si="6"/>
        <v>0</v>
      </c>
      <c r="BC15" s="67">
        <f t="shared" si="6"/>
        <v>0</v>
      </c>
      <c r="BD15" s="67">
        <f t="shared" si="6"/>
        <v>0</v>
      </c>
      <c r="BE15" s="67">
        <f t="shared" si="6"/>
        <v>0</v>
      </c>
      <c r="BF15" s="67">
        <f t="shared" si="6"/>
        <v>0</v>
      </c>
      <c r="BG15" s="67">
        <f t="shared" si="6"/>
        <v>0</v>
      </c>
      <c r="BH15" s="67">
        <f t="shared" si="6"/>
        <v>4.05</v>
      </c>
      <c r="BI15" s="67">
        <f t="shared" si="6"/>
        <v>16.348016666666666</v>
      </c>
      <c r="BJ15" s="67">
        <f t="shared" si="6"/>
        <v>18.8</v>
      </c>
      <c r="BK15" s="67">
        <f t="shared" si="6"/>
        <v>66.781999999999996</v>
      </c>
      <c r="BL15" s="67">
        <f t="shared" si="6"/>
        <v>0</v>
      </c>
      <c r="BM15" s="67">
        <f t="shared" si="6"/>
        <v>0</v>
      </c>
      <c r="BN15" s="67">
        <f t="shared" si="6"/>
        <v>0</v>
      </c>
      <c r="BO15" s="67">
        <f t="shared" si="6"/>
        <v>0.32</v>
      </c>
      <c r="BP15" s="67">
        <f t="shared" ref="BP15:BV15" si="7">SUM(BP16:BP47)</f>
        <v>27.919473583333335</v>
      </c>
      <c r="BQ15" s="67">
        <f t="shared" si="7"/>
        <v>11.109000000000002</v>
      </c>
      <c r="BR15" s="67">
        <f t="shared" si="7"/>
        <v>0</v>
      </c>
      <c r="BS15" s="67">
        <f>AU15-BT15</f>
        <v>7343.3913639899984</v>
      </c>
      <c r="BT15" s="67">
        <f>257.4*40%</f>
        <v>102.96</v>
      </c>
      <c r="BU15" s="67">
        <f t="shared" si="7"/>
        <v>0</v>
      </c>
      <c r="BV15" s="67">
        <f t="shared" si="7"/>
        <v>0</v>
      </c>
      <c r="BX15" s="69"/>
    </row>
    <row r="16" spans="1:76" outlineLevel="1">
      <c r="A16" s="16" t="s">
        <v>225</v>
      </c>
      <c r="B16" s="2" t="s">
        <v>275</v>
      </c>
      <c r="C16" s="70">
        <v>1</v>
      </c>
      <c r="D16" s="71">
        <f t="shared" ref="D16:D47" si="8">E16*2.34*6+E16*2.53*6</f>
        <v>326.14085624999996</v>
      </c>
      <c r="E16" s="71">
        <f t="shared" ref="E16:E20" si="9">F16+G16+Y16+Z16</f>
        <v>11.1615625</v>
      </c>
      <c r="F16" s="72">
        <v>4.6500000000000004</v>
      </c>
      <c r="G16" s="71">
        <f t="shared" ref="G16:G20" si="10">SUM(H16:N16)+P16+R16+T16+U16+W16+X16</f>
        <v>4.6625000000000005</v>
      </c>
      <c r="H16" s="71">
        <v>0.5</v>
      </c>
      <c r="I16" s="71">
        <v>0.3</v>
      </c>
      <c r="J16" s="71"/>
      <c r="K16" s="71"/>
      <c r="L16" s="71"/>
      <c r="M16" s="71"/>
      <c r="N16" s="71"/>
      <c r="O16" s="71"/>
      <c r="P16" s="71">
        <f>(F16)*O16</f>
        <v>0</v>
      </c>
      <c r="Q16" s="27">
        <v>0.25</v>
      </c>
      <c r="R16" s="71">
        <f>(F16+H16+P16)*Q16</f>
        <v>1.2875000000000001</v>
      </c>
      <c r="S16" s="28">
        <v>0.5</v>
      </c>
      <c r="T16" s="71">
        <f>(F16+H16+P16)*S16</f>
        <v>2.5750000000000002</v>
      </c>
      <c r="U16" s="71">
        <f>(F16+H16+P16)*0%</f>
        <v>0</v>
      </c>
      <c r="V16" s="71"/>
      <c r="W16" s="71"/>
      <c r="X16" s="71"/>
      <c r="Y16" s="71">
        <f>(F16+H16+P16+R16+X16)*21.5%</f>
        <v>1.3840625</v>
      </c>
      <c r="Z16" s="71">
        <f t="shared" ref="Z16:Z20" si="11">F16*10%</f>
        <v>0.46500000000000008</v>
      </c>
      <c r="AA16" s="71"/>
      <c r="AB16" s="71"/>
      <c r="AC16" s="71"/>
      <c r="AD16" s="71"/>
      <c r="AE16" s="71"/>
      <c r="AF16" s="70">
        <v>1</v>
      </c>
      <c r="AG16" s="70">
        <v>1</v>
      </c>
      <c r="AH16" s="73">
        <f t="shared" ref="AH16:AH47" si="12">AG16</f>
        <v>1</v>
      </c>
      <c r="AI16" s="71">
        <f t="shared" ref="AI16:AI20" si="13">D16</f>
        <v>326.14085624999996</v>
      </c>
      <c r="AJ16" s="71">
        <f t="shared" ref="AJ16:AJ20" si="14">(AK16+AL16+AM16+AN16)*(2.34*6+2.53*6)</f>
        <v>326.14085625000001</v>
      </c>
      <c r="AK16" s="71">
        <f t="shared" ref="AK16:AK20" si="15">F16</f>
        <v>4.6500000000000004</v>
      </c>
      <c r="AL16" s="71">
        <f t="shared" ref="AL16:AL20" si="16">G16</f>
        <v>4.6625000000000005</v>
      </c>
      <c r="AM16" s="71">
        <f t="shared" ref="AM16:AM20" si="17">Y16</f>
        <v>1.3840625</v>
      </c>
      <c r="AN16" s="71">
        <f t="shared" ref="AN16:AN20" si="18">Z16</f>
        <v>0.46500000000000008</v>
      </c>
      <c r="AO16" s="71"/>
      <c r="AP16" s="71"/>
      <c r="AQ16" s="71"/>
      <c r="AR16" s="71"/>
      <c r="AS16" s="71"/>
      <c r="AT16" s="70">
        <v>1</v>
      </c>
      <c r="AU16" s="71">
        <f t="shared" ref="AU16:AU47" si="19">AV16*2.53*12</f>
        <v>356.40013859999999</v>
      </c>
      <c r="AV16" s="71">
        <f t="shared" ref="AV16:AV20" si="20">AW16+AX16+BP16+BQ16</f>
        <v>11.739135000000001</v>
      </c>
      <c r="AW16" s="29">
        <v>4.6500000000000004</v>
      </c>
      <c r="AX16" s="71">
        <f t="shared" ref="AX16:AX19" si="21">SUM(AY16:BE16)+BG16+BI16+BK16+BL16+BN16+BO16</f>
        <v>5.229000000000001</v>
      </c>
      <c r="AY16" s="71">
        <v>0.5</v>
      </c>
      <c r="AZ16" s="71">
        <v>0.3</v>
      </c>
      <c r="BA16" s="71"/>
      <c r="BB16" s="71"/>
      <c r="BC16" s="71"/>
      <c r="BD16" s="71"/>
      <c r="BE16" s="71"/>
      <c r="BF16" s="27"/>
      <c r="BG16" s="71">
        <f>AW16*BF16</f>
        <v>0</v>
      </c>
      <c r="BH16" s="27">
        <v>0.26</v>
      </c>
      <c r="BI16" s="71">
        <f>(AW16+AY16+BG16)*BH16</f>
        <v>1.3390000000000002</v>
      </c>
      <c r="BJ16" s="28">
        <v>0.6</v>
      </c>
      <c r="BK16" s="71">
        <f>(AW16+AY16+BG16)*BJ16</f>
        <v>3.0900000000000003</v>
      </c>
      <c r="BL16" s="71">
        <f>(AW16+AY16+BG16)*0%</f>
        <v>0</v>
      </c>
      <c r="BM16" s="71"/>
      <c r="BN16" s="71"/>
      <c r="BO16" s="71"/>
      <c r="BP16" s="71">
        <f>(AW16+AY16+BG16+BI16+BO16)*21.5%</f>
        <v>1.3951350000000002</v>
      </c>
      <c r="BQ16" s="71">
        <f t="shared" ref="BQ16:BQ20" si="22">AW16*10%</f>
        <v>0.46500000000000008</v>
      </c>
      <c r="BR16" s="71"/>
      <c r="BS16" s="71"/>
      <c r="BT16" s="71"/>
      <c r="BU16" s="71"/>
      <c r="BV16" s="71"/>
      <c r="BX16" s="74"/>
    </row>
    <row r="17" spans="1:76" outlineLevel="1">
      <c r="A17" s="16" t="s">
        <v>226</v>
      </c>
      <c r="B17" s="2" t="s">
        <v>276</v>
      </c>
      <c r="C17" s="70">
        <v>1</v>
      </c>
      <c r="D17" s="71">
        <f t="shared" si="8"/>
        <v>285.64344473250003</v>
      </c>
      <c r="E17" s="71">
        <f t="shared" si="9"/>
        <v>9.7756141250000006</v>
      </c>
      <c r="F17" s="72">
        <v>4.2441666666666666</v>
      </c>
      <c r="G17" s="71">
        <f t="shared" si="10"/>
        <v>3.911858333333333</v>
      </c>
      <c r="H17" s="71">
        <v>0.35</v>
      </c>
      <c r="I17" s="71">
        <v>0.3</v>
      </c>
      <c r="J17" s="71"/>
      <c r="K17" s="71"/>
      <c r="L17" s="71"/>
      <c r="M17" s="71"/>
      <c r="N17" s="71"/>
      <c r="O17" s="71"/>
      <c r="P17" s="71">
        <f t="shared" ref="P17:P47" si="23">(F17)*O17</f>
        <v>0</v>
      </c>
      <c r="Q17" s="27">
        <v>0.21</v>
      </c>
      <c r="R17" s="71">
        <f t="shared" ref="R17:R47" si="24">(F17+H17+P17)*Q17</f>
        <v>0.96477499999999994</v>
      </c>
      <c r="S17" s="28">
        <v>0.5</v>
      </c>
      <c r="T17" s="71">
        <f t="shared" ref="T17:T20" si="25">(F17+H17+P17)*S17</f>
        <v>2.2970833333333331</v>
      </c>
      <c r="U17" s="71">
        <f t="shared" ref="U17:U47" si="26">(F17+H17+P17)*0%</f>
        <v>0</v>
      </c>
      <c r="V17" s="71"/>
      <c r="W17" s="71"/>
      <c r="X17" s="71"/>
      <c r="Y17" s="71">
        <f t="shared" ref="Y17:Y47" si="27">(F17+H17+P17+R17+X17)*21.5%</f>
        <v>1.1951724583333332</v>
      </c>
      <c r="Z17" s="71">
        <f t="shared" si="11"/>
        <v>0.42441666666666666</v>
      </c>
      <c r="AA17" s="71"/>
      <c r="AB17" s="71"/>
      <c r="AC17" s="71"/>
      <c r="AD17" s="71"/>
      <c r="AE17" s="71"/>
      <c r="AF17" s="70">
        <v>1</v>
      </c>
      <c r="AG17" s="70">
        <v>1</v>
      </c>
      <c r="AH17" s="73">
        <f t="shared" si="12"/>
        <v>1</v>
      </c>
      <c r="AI17" s="71">
        <f t="shared" si="13"/>
        <v>285.64344473250003</v>
      </c>
      <c r="AJ17" s="71">
        <f t="shared" si="14"/>
        <v>285.64344473250003</v>
      </c>
      <c r="AK17" s="71">
        <f t="shared" si="15"/>
        <v>4.2441666666666666</v>
      </c>
      <c r="AL17" s="71">
        <f t="shared" si="16"/>
        <v>3.911858333333333</v>
      </c>
      <c r="AM17" s="71">
        <f t="shared" si="17"/>
        <v>1.1951724583333332</v>
      </c>
      <c r="AN17" s="71">
        <f t="shared" si="18"/>
        <v>0.42441666666666666</v>
      </c>
      <c r="AO17" s="71"/>
      <c r="AP17" s="71"/>
      <c r="AQ17" s="71"/>
      <c r="AR17" s="71"/>
      <c r="AS17" s="71"/>
      <c r="AT17" s="70">
        <v>1</v>
      </c>
      <c r="AU17" s="71">
        <f t="shared" si="19"/>
        <v>314.14178135999987</v>
      </c>
      <c r="AV17" s="71">
        <f t="shared" si="20"/>
        <v>10.347225999999997</v>
      </c>
      <c r="AW17" s="29">
        <v>4.2699999999999996</v>
      </c>
      <c r="AX17" s="71">
        <f t="shared" si="21"/>
        <v>4.4383999999999988</v>
      </c>
      <c r="AY17" s="71">
        <v>0.35</v>
      </c>
      <c r="AZ17" s="71">
        <v>0.3</v>
      </c>
      <c r="BA17" s="71"/>
      <c r="BB17" s="71"/>
      <c r="BC17" s="71"/>
      <c r="BD17" s="71"/>
      <c r="BE17" s="71"/>
      <c r="BF17" s="27"/>
      <c r="BG17" s="71">
        <f t="shared" ref="BG17:BG47" si="28">AW17*BF17</f>
        <v>0</v>
      </c>
      <c r="BH17" s="27">
        <v>0.22</v>
      </c>
      <c r="BI17" s="71">
        <f t="shared" ref="BI17:BI47" si="29">(AW17+AY17+BG17)*BH17</f>
        <v>1.0163999999999997</v>
      </c>
      <c r="BJ17" s="28">
        <v>0.6</v>
      </c>
      <c r="BK17" s="71">
        <f t="shared" ref="BK17:BK19" si="30">(AW17+AY17+BG17)*BJ17</f>
        <v>2.7719999999999994</v>
      </c>
      <c r="BL17" s="71">
        <f t="shared" ref="BL17:BL47" si="31">(AW17+AY17+BG17)*0%</f>
        <v>0</v>
      </c>
      <c r="BM17" s="71"/>
      <c r="BN17" s="71"/>
      <c r="BO17" s="71"/>
      <c r="BP17" s="71">
        <f t="shared" ref="BP17:BP47" si="32">(AW17+AY17+BG17+BI17+BO17)*21.5%</f>
        <v>1.2118259999999998</v>
      </c>
      <c r="BQ17" s="71">
        <f t="shared" si="22"/>
        <v>0.42699999999999999</v>
      </c>
      <c r="BR17" s="71"/>
      <c r="BS17" s="71"/>
      <c r="BT17" s="71"/>
      <c r="BU17" s="71"/>
      <c r="BV17" s="71"/>
      <c r="BX17" s="74"/>
    </row>
    <row r="18" spans="1:76" outlineLevel="1">
      <c r="A18" s="16" t="s">
        <v>227</v>
      </c>
      <c r="B18" s="2" t="s">
        <v>277</v>
      </c>
      <c r="C18" s="70">
        <v>1</v>
      </c>
      <c r="D18" s="71">
        <f t="shared" si="8"/>
        <v>253.81164242624999</v>
      </c>
      <c r="E18" s="71">
        <f t="shared" si="9"/>
        <v>8.6862300625</v>
      </c>
      <c r="F18" s="72">
        <v>3.7662499999999999</v>
      </c>
      <c r="G18" s="71">
        <f t="shared" si="10"/>
        <v>3.4902125000000002</v>
      </c>
      <c r="H18" s="71">
        <v>0.35</v>
      </c>
      <c r="I18" s="71">
        <v>0.3</v>
      </c>
      <c r="J18" s="71"/>
      <c r="K18" s="71"/>
      <c r="L18" s="71"/>
      <c r="M18" s="71"/>
      <c r="N18" s="71"/>
      <c r="O18" s="71"/>
      <c r="P18" s="71">
        <f t="shared" si="23"/>
        <v>0</v>
      </c>
      <c r="Q18" s="27">
        <v>0.19</v>
      </c>
      <c r="R18" s="71">
        <f t="shared" si="24"/>
        <v>0.78208750000000005</v>
      </c>
      <c r="S18" s="28">
        <v>0.5</v>
      </c>
      <c r="T18" s="71">
        <f t="shared" si="25"/>
        <v>2.058125</v>
      </c>
      <c r="U18" s="71">
        <f t="shared" si="26"/>
        <v>0</v>
      </c>
      <c r="V18" s="71"/>
      <c r="W18" s="71"/>
      <c r="X18" s="71"/>
      <c r="Y18" s="71">
        <f t="shared" si="27"/>
        <v>1.0531425624999999</v>
      </c>
      <c r="Z18" s="71">
        <f t="shared" si="11"/>
        <v>0.37662499999999999</v>
      </c>
      <c r="AA18" s="71"/>
      <c r="AB18" s="71"/>
      <c r="AC18" s="71"/>
      <c r="AD18" s="71"/>
      <c r="AE18" s="71"/>
      <c r="AF18" s="70">
        <v>1</v>
      </c>
      <c r="AG18" s="70">
        <v>1</v>
      </c>
      <c r="AH18" s="73">
        <f t="shared" si="12"/>
        <v>1</v>
      </c>
      <c r="AI18" s="71">
        <f t="shared" si="13"/>
        <v>253.81164242624999</v>
      </c>
      <c r="AJ18" s="71">
        <f t="shared" si="14"/>
        <v>253.81164242624999</v>
      </c>
      <c r="AK18" s="71">
        <f t="shared" si="15"/>
        <v>3.7662499999999999</v>
      </c>
      <c r="AL18" s="71">
        <f t="shared" si="16"/>
        <v>3.4902125000000002</v>
      </c>
      <c r="AM18" s="71">
        <f t="shared" si="17"/>
        <v>1.0531425624999999</v>
      </c>
      <c r="AN18" s="71">
        <f t="shared" si="18"/>
        <v>0.37662499999999999</v>
      </c>
      <c r="AO18" s="71"/>
      <c r="AP18" s="71"/>
      <c r="AQ18" s="71"/>
      <c r="AR18" s="71"/>
      <c r="AS18" s="71"/>
      <c r="AT18" s="70">
        <v>1</v>
      </c>
      <c r="AU18" s="71">
        <f t="shared" si="19"/>
        <v>290.42315279999997</v>
      </c>
      <c r="AV18" s="71">
        <f t="shared" si="20"/>
        <v>9.5659799999999997</v>
      </c>
      <c r="AW18" s="29">
        <v>3.96</v>
      </c>
      <c r="AX18" s="71">
        <f t="shared" si="21"/>
        <v>4.0979999999999999</v>
      </c>
      <c r="AY18" s="71">
        <v>0.35</v>
      </c>
      <c r="AZ18" s="71">
        <v>0.3</v>
      </c>
      <c r="BA18" s="71"/>
      <c r="BB18" s="71"/>
      <c r="BC18" s="71"/>
      <c r="BD18" s="71"/>
      <c r="BE18" s="71"/>
      <c r="BF18" s="27"/>
      <c r="BG18" s="71">
        <f t="shared" si="28"/>
        <v>0</v>
      </c>
      <c r="BH18" s="27">
        <v>0.2</v>
      </c>
      <c r="BI18" s="71">
        <f t="shared" si="29"/>
        <v>0.86199999999999999</v>
      </c>
      <c r="BJ18" s="28">
        <v>0.6</v>
      </c>
      <c r="BK18" s="71">
        <f t="shared" si="30"/>
        <v>2.5859999999999999</v>
      </c>
      <c r="BL18" s="71">
        <f t="shared" si="31"/>
        <v>0</v>
      </c>
      <c r="BM18" s="71"/>
      <c r="BN18" s="71"/>
      <c r="BO18" s="71"/>
      <c r="BP18" s="71">
        <f t="shared" si="32"/>
        <v>1.11198</v>
      </c>
      <c r="BQ18" s="71">
        <f t="shared" si="22"/>
        <v>0.39600000000000002</v>
      </c>
      <c r="BR18" s="71"/>
      <c r="BS18" s="71"/>
      <c r="BT18" s="71"/>
      <c r="BU18" s="71"/>
      <c r="BV18" s="71"/>
      <c r="BX18" s="74"/>
    </row>
    <row r="19" spans="1:76" outlineLevel="1">
      <c r="A19" s="16" t="s">
        <v>228</v>
      </c>
      <c r="B19" s="2" t="s">
        <v>278</v>
      </c>
      <c r="C19" s="70">
        <v>1</v>
      </c>
      <c r="D19" s="71">
        <f t="shared" si="8"/>
        <v>292.31322750000004</v>
      </c>
      <c r="E19" s="71">
        <f t="shared" si="9"/>
        <v>10.003875000000001</v>
      </c>
      <c r="F19" s="72">
        <v>4.58</v>
      </c>
      <c r="G19" s="71">
        <f t="shared" si="10"/>
        <v>3.7350000000000003</v>
      </c>
      <c r="H19" s="71"/>
      <c r="I19" s="71">
        <v>0.3</v>
      </c>
      <c r="J19" s="71"/>
      <c r="K19" s="71"/>
      <c r="L19" s="71"/>
      <c r="M19" s="71"/>
      <c r="N19" s="71"/>
      <c r="O19" s="71"/>
      <c r="P19" s="71">
        <f t="shared" si="23"/>
        <v>0</v>
      </c>
      <c r="Q19" s="27">
        <v>0.25</v>
      </c>
      <c r="R19" s="71">
        <f t="shared" si="24"/>
        <v>1.145</v>
      </c>
      <c r="S19" s="28">
        <v>0.5</v>
      </c>
      <c r="T19" s="71">
        <f t="shared" si="25"/>
        <v>2.29</v>
      </c>
      <c r="U19" s="71">
        <f t="shared" si="26"/>
        <v>0</v>
      </c>
      <c r="V19" s="71"/>
      <c r="W19" s="71"/>
      <c r="X19" s="71"/>
      <c r="Y19" s="71">
        <f t="shared" si="27"/>
        <v>1.2308749999999999</v>
      </c>
      <c r="Z19" s="71">
        <f t="shared" si="11"/>
        <v>0.45800000000000002</v>
      </c>
      <c r="AA19" s="71"/>
      <c r="AB19" s="71"/>
      <c r="AC19" s="71"/>
      <c r="AD19" s="71"/>
      <c r="AE19" s="71"/>
      <c r="AF19" s="70">
        <v>1</v>
      </c>
      <c r="AG19" s="70">
        <v>1</v>
      </c>
      <c r="AH19" s="73">
        <f t="shared" si="12"/>
        <v>1</v>
      </c>
      <c r="AI19" s="71">
        <f t="shared" si="13"/>
        <v>292.31322750000004</v>
      </c>
      <c r="AJ19" s="71">
        <f t="shared" si="14"/>
        <v>292.31322749999998</v>
      </c>
      <c r="AK19" s="71">
        <f t="shared" si="15"/>
        <v>4.58</v>
      </c>
      <c r="AL19" s="71">
        <f t="shared" si="16"/>
        <v>3.7350000000000003</v>
      </c>
      <c r="AM19" s="71">
        <f t="shared" si="17"/>
        <v>1.2308749999999999</v>
      </c>
      <c r="AN19" s="71">
        <f t="shared" si="18"/>
        <v>0.45800000000000002</v>
      </c>
      <c r="AO19" s="71"/>
      <c r="AP19" s="71"/>
      <c r="AQ19" s="71"/>
      <c r="AR19" s="71"/>
      <c r="AS19" s="71"/>
      <c r="AT19" s="70">
        <v>1</v>
      </c>
      <c r="AU19" s="71">
        <f t="shared" si="19"/>
        <v>319.31196791999997</v>
      </c>
      <c r="AV19" s="71">
        <f t="shared" si="20"/>
        <v>10.517522</v>
      </c>
      <c r="AW19" s="29">
        <v>4.58</v>
      </c>
      <c r="AX19" s="71">
        <f t="shared" si="21"/>
        <v>4.2387999999999995</v>
      </c>
      <c r="AY19" s="71"/>
      <c r="AZ19" s="71">
        <v>0.3</v>
      </c>
      <c r="BA19" s="71"/>
      <c r="BB19" s="71"/>
      <c r="BC19" s="71"/>
      <c r="BD19" s="71"/>
      <c r="BE19" s="71"/>
      <c r="BF19" s="27"/>
      <c r="BG19" s="71">
        <f t="shared" si="28"/>
        <v>0</v>
      </c>
      <c r="BH19" s="27">
        <v>0.26</v>
      </c>
      <c r="BI19" s="71">
        <f t="shared" si="29"/>
        <v>1.1908000000000001</v>
      </c>
      <c r="BJ19" s="28">
        <v>0.6</v>
      </c>
      <c r="BK19" s="71">
        <f t="shared" si="30"/>
        <v>2.7479999999999998</v>
      </c>
      <c r="BL19" s="71">
        <f t="shared" si="31"/>
        <v>0</v>
      </c>
      <c r="BM19" s="71"/>
      <c r="BN19" s="71"/>
      <c r="BO19" s="71"/>
      <c r="BP19" s="71">
        <f t="shared" si="32"/>
        <v>1.2407220000000001</v>
      </c>
      <c r="BQ19" s="71">
        <f t="shared" si="22"/>
        <v>0.45800000000000002</v>
      </c>
      <c r="BR19" s="71"/>
      <c r="BS19" s="71"/>
      <c r="BT19" s="71"/>
      <c r="BU19" s="71"/>
      <c r="BV19" s="71"/>
      <c r="BX19" s="74"/>
    </row>
    <row r="20" spans="1:76" outlineLevel="1">
      <c r="A20" s="16" t="s">
        <v>229</v>
      </c>
      <c r="B20" s="2" t="s">
        <v>279</v>
      </c>
      <c r="C20" s="70">
        <v>1</v>
      </c>
      <c r="D20" s="71">
        <f t="shared" si="8"/>
        <v>246.89964959999998</v>
      </c>
      <c r="E20" s="71">
        <f t="shared" si="9"/>
        <v>8.4496800000000007</v>
      </c>
      <c r="F20" s="72">
        <v>3.96</v>
      </c>
      <c r="G20" s="71">
        <f t="shared" si="10"/>
        <v>3.0720000000000001</v>
      </c>
      <c r="H20" s="71"/>
      <c r="I20" s="71">
        <v>0.3</v>
      </c>
      <c r="J20" s="71"/>
      <c r="K20" s="71"/>
      <c r="L20" s="71"/>
      <c r="M20" s="71"/>
      <c r="N20" s="71"/>
      <c r="O20" s="71"/>
      <c r="P20" s="71">
        <f t="shared" si="23"/>
        <v>0</v>
      </c>
      <c r="Q20" s="27">
        <v>0.2</v>
      </c>
      <c r="R20" s="71">
        <f t="shared" si="24"/>
        <v>0.79200000000000004</v>
      </c>
      <c r="S20" s="28">
        <v>0.5</v>
      </c>
      <c r="T20" s="71">
        <f t="shared" si="25"/>
        <v>1.98</v>
      </c>
      <c r="U20" s="71">
        <f t="shared" si="26"/>
        <v>0</v>
      </c>
      <c r="V20" s="71"/>
      <c r="W20" s="71"/>
      <c r="X20" s="71"/>
      <c r="Y20" s="71">
        <f t="shared" si="27"/>
        <v>1.0216799999999999</v>
      </c>
      <c r="Z20" s="71">
        <f t="shared" si="11"/>
        <v>0.39600000000000002</v>
      </c>
      <c r="AA20" s="71"/>
      <c r="AB20" s="71"/>
      <c r="AC20" s="71"/>
      <c r="AD20" s="71"/>
      <c r="AE20" s="71"/>
      <c r="AF20" s="70">
        <v>1</v>
      </c>
      <c r="AG20" s="70">
        <v>1</v>
      </c>
      <c r="AH20" s="73">
        <f t="shared" si="12"/>
        <v>1</v>
      </c>
      <c r="AI20" s="71">
        <f t="shared" si="13"/>
        <v>246.89964959999998</v>
      </c>
      <c r="AJ20" s="71">
        <f t="shared" si="14"/>
        <v>246.8996496</v>
      </c>
      <c r="AK20" s="71">
        <f t="shared" si="15"/>
        <v>3.96</v>
      </c>
      <c r="AL20" s="71">
        <f t="shared" si="16"/>
        <v>3.0720000000000001</v>
      </c>
      <c r="AM20" s="71">
        <f t="shared" si="17"/>
        <v>1.0216799999999999</v>
      </c>
      <c r="AN20" s="71">
        <f t="shared" si="18"/>
        <v>0.39600000000000002</v>
      </c>
      <c r="AO20" s="71"/>
      <c r="AP20" s="71"/>
      <c r="AQ20" s="71"/>
      <c r="AR20" s="71"/>
      <c r="AS20" s="71"/>
      <c r="AT20" s="70">
        <v>1</v>
      </c>
      <c r="AU20" s="71">
        <f t="shared" si="19"/>
        <v>290.12750712000002</v>
      </c>
      <c r="AV20" s="71">
        <f t="shared" si="20"/>
        <v>9.556242000000001</v>
      </c>
      <c r="AW20" s="29">
        <v>3.96</v>
      </c>
      <c r="AX20" s="71">
        <f>SUM(AY20:BE20)+BG20+BI20+BK20+BL20+BN20+BO20</f>
        <v>4.0868000000000002</v>
      </c>
      <c r="AY20" s="71"/>
      <c r="AZ20" s="71">
        <v>0.3</v>
      </c>
      <c r="BA20" s="71"/>
      <c r="BB20" s="71"/>
      <c r="BC20" s="71"/>
      <c r="BD20" s="71"/>
      <c r="BE20" s="71"/>
      <c r="BF20" s="27"/>
      <c r="BG20" s="71">
        <f t="shared" si="28"/>
        <v>0</v>
      </c>
      <c r="BH20" s="27">
        <v>0.21</v>
      </c>
      <c r="BI20" s="71">
        <f>(AW20+AY20+BG20+BO20)*BH20</f>
        <v>0.89880000000000004</v>
      </c>
      <c r="BJ20" s="28">
        <v>0.6</v>
      </c>
      <c r="BK20" s="71">
        <f>(AW20+AY20+BG20+BO20)*BJ20</f>
        <v>2.5680000000000001</v>
      </c>
      <c r="BL20" s="71">
        <f t="shared" si="31"/>
        <v>0</v>
      </c>
      <c r="BM20" s="71"/>
      <c r="BN20" s="71"/>
      <c r="BO20" s="71">
        <v>0.32</v>
      </c>
      <c r="BP20" s="71">
        <f t="shared" si="32"/>
        <v>1.113442</v>
      </c>
      <c r="BQ20" s="71">
        <f t="shared" si="22"/>
        <v>0.39600000000000002</v>
      </c>
      <c r="BR20" s="71"/>
      <c r="BS20" s="71"/>
      <c r="BT20" s="71"/>
      <c r="BU20" s="71"/>
      <c r="BV20" s="71"/>
      <c r="BX20" s="74"/>
    </row>
    <row r="21" spans="1:76" outlineLevel="1">
      <c r="A21" s="16" t="s">
        <v>230</v>
      </c>
      <c r="B21" s="2" t="s">
        <v>280</v>
      </c>
      <c r="C21" s="70">
        <v>1</v>
      </c>
      <c r="D21" s="71">
        <f t="shared" si="8"/>
        <v>217.89120239999997</v>
      </c>
      <c r="E21" s="71">
        <f t="shared" ref="E21:E47" si="33">F21+G21+Y21+Z21</f>
        <v>7.4569199999999993</v>
      </c>
      <c r="F21" s="72">
        <v>3.65</v>
      </c>
      <c r="G21" s="71">
        <f t="shared" ref="G21:G47" si="34">SUM(H21:N21)+P21+R21+T21+U21+W21+X21</f>
        <v>2.5629999999999997</v>
      </c>
      <c r="H21" s="71"/>
      <c r="I21" s="71">
        <v>0.3</v>
      </c>
      <c r="J21" s="71"/>
      <c r="K21" s="71"/>
      <c r="L21" s="71"/>
      <c r="M21" s="71"/>
      <c r="N21" s="71"/>
      <c r="O21" s="71"/>
      <c r="P21" s="71">
        <f t="shared" si="23"/>
        <v>0</v>
      </c>
      <c r="Q21" s="27">
        <v>0.12</v>
      </c>
      <c r="R21" s="71">
        <f t="shared" si="24"/>
        <v>0.438</v>
      </c>
      <c r="S21" s="28">
        <v>0.5</v>
      </c>
      <c r="T21" s="71">
        <f t="shared" ref="T21:T47" si="35">(F21+H21+P21)*S21</f>
        <v>1.825</v>
      </c>
      <c r="U21" s="71">
        <f t="shared" si="26"/>
        <v>0</v>
      </c>
      <c r="V21" s="71"/>
      <c r="W21" s="71"/>
      <c r="X21" s="71"/>
      <c r="Y21" s="71">
        <f t="shared" si="27"/>
        <v>0.87892000000000003</v>
      </c>
      <c r="Z21" s="71">
        <f t="shared" ref="Z21:Z47" si="36">F21*10%</f>
        <v>0.36499999999999999</v>
      </c>
      <c r="AA21" s="71"/>
      <c r="AB21" s="71"/>
      <c r="AC21" s="71"/>
      <c r="AD21" s="71"/>
      <c r="AE21" s="71"/>
      <c r="AF21" s="70">
        <v>1</v>
      </c>
      <c r="AG21" s="70">
        <v>1</v>
      </c>
      <c r="AH21" s="73">
        <f t="shared" si="12"/>
        <v>1</v>
      </c>
      <c r="AI21" s="71">
        <f t="shared" ref="AI21:AI47" si="37">D21</f>
        <v>217.89120239999997</v>
      </c>
      <c r="AJ21" s="71">
        <f t="shared" ref="AJ21:AJ47" si="38">(AK21+AL21+AM21+AN21)*(2.34*6+2.53*6)</f>
        <v>217.89120239999997</v>
      </c>
      <c r="AK21" s="71">
        <f t="shared" ref="AK21:AK47" si="39">F21</f>
        <v>3.65</v>
      </c>
      <c r="AL21" s="71">
        <f t="shared" ref="AL21:AL47" si="40">G21</f>
        <v>2.5629999999999997</v>
      </c>
      <c r="AM21" s="71">
        <f t="shared" ref="AM21:AM47" si="41">Y21</f>
        <v>0.87892000000000003</v>
      </c>
      <c r="AN21" s="71">
        <f t="shared" ref="AN21:AN47" si="42">Z21</f>
        <v>0.36499999999999999</v>
      </c>
      <c r="AO21" s="71"/>
      <c r="AP21" s="71"/>
      <c r="AQ21" s="71"/>
      <c r="AR21" s="71"/>
      <c r="AS21" s="71"/>
      <c r="AT21" s="70">
        <v>1</v>
      </c>
      <c r="AU21" s="71">
        <f t="shared" si="19"/>
        <v>258.32965752000001</v>
      </c>
      <c r="AV21" s="71">
        <f t="shared" ref="AV21:AV47" si="43">AW21+AX21+BP21+BQ21</f>
        <v>8.5088820000000016</v>
      </c>
      <c r="AW21" s="29">
        <v>3.96</v>
      </c>
      <c r="AX21" s="71">
        <f t="shared" ref="AX21:AX47" si="44">SUM(AY21:BE21)+BG21+BI21+BK21+BL21+BN21+BO21</f>
        <v>3.1907999999999999</v>
      </c>
      <c r="AY21" s="71"/>
      <c r="AZ21" s="71">
        <v>0.3</v>
      </c>
      <c r="BA21" s="71"/>
      <c r="BB21" s="71"/>
      <c r="BC21" s="71"/>
      <c r="BD21" s="71"/>
      <c r="BE21" s="71"/>
      <c r="BF21" s="27"/>
      <c r="BG21" s="71">
        <f t="shared" si="28"/>
        <v>0</v>
      </c>
      <c r="BH21" s="27">
        <v>0.13</v>
      </c>
      <c r="BI21" s="71">
        <f t="shared" si="29"/>
        <v>0.51480000000000004</v>
      </c>
      <c r="BJ21" s="28">
        <v>0.6</v>
      </c>
      <c r="BK21" s="71">
        <f t="shared" ref="BK21:BK47" si="45">(AW21+AY21+BG21)*BJ21</f>
        <v>2.3759999999999999</v>
      </c>
      <c r="BL21" s="71">
        <f t="shared" si="31"/>
        <v>0</v>
      </c>
      <c r="BM21" s="71"/>
      <c r="BN21" s="71"/>
      <c r="BO21" s="71"/>
      <c r="BP21" s="71">
        <f t="shared" si="32"/>
        <v>0.96208199999999999</v>
      </c>
      <c r="BQ21" s="71">
        <f t="shared" ref="BQ21:BQ47" si="46">AW21*10%</f>
        <v>0.39600000000000002</v>
      </c>
      <c r="BR21" s="71"/>
      <c r="BS21" s="71"/>
      <c r="BT21" s="71"/>
      <c r="BU21" s="71"/>
      <c r="BV21" s="71"/>
      <c r="BX21" s="74"/>
    </row>
    <row r="22" spans="1:76" outlineLevel="1">
      <c r="A22" s="16" t="s">
        <v>249</v>
      </c>
      <c r="B22" s="2" t="s">
        <v>281</v>
      </c>
      <c r="C22" s="70">
        <v>1</v>
      </c>
      <c r="D22" s="71">
        <f t="shared" si="8"/>
        <v>245.87060886</v>
      </c>
      <c r="E22" s="71">
        <f t="shared" si="33"/>
        <v>8.4144630000000014</v>
      </c>
      <c r="F22" s="72">
        <v>3.99</v>
      </c>
      <c r="G22" s="71">
        <f t="shared" si="34"/>
        <v>3.0132000000000003</v>
      </c>
      <c r="H22" s="71"/>
      <c r="I22" s="71">
        <v>0.3</v>
      </c>
      <c r="J22" s="71"/>
      <c r="K22" s="71"/>
      <c r="L22" s="71"/>
      <c r="M22" s="71"/>
      <c r="N22" s="71"/>
      <c r="O22" s="71"/>
      <c r="P22" s="71">
        <f t="shared" si="23"/>
        <v>0</v>
      </c>
      <c r="Q22" s="27">
        <v>0.18</v>
      </c>
      <c r="R22" s="71">
        <f t="shared" si="24"/>
        <v>0.71820000000000006</v>
      </c>
      <c r="S22" s="28">
        <v>0.5</v>
      </c>
      <c r="T22" s="71">
        <f t="shared" si="35"/>
        <v>1.9950000000000001</v>
      </c>
      <c r="U22" s="71">
        <f t="shared" si="26"/>
        <v>0</v>
      </c>
      <c r="V22" s="71"/>
      <c r="W22" s="71"/>
      <c r="X22" s="71"/>
      <c r="Y22" s="71">
        <f t="shared" si="27"/>
        <v>1.0122630000000001</v>
      </c>
      <c r="Z22" s="71">
        <f t="shared" si="36"/>
        <v>0.39900000000000002</v>
      </c>
      <c r="AA22" s="71"/>
      <c r="AB22" s="71"/>
      <c r="AC22" s="71"/>
      <c r="AD22" s="71"/>
      <c r="AE22" s="71"/>
      <c r="AF22" s="70">
        <v>1</v>
      </c>
      <c r="AG22" s="70">
        <v>1</v>
      </c>
      <c r="AH22" s="73">
        <f t="shared" si="12"/>
        <v>1</v>
      </c>
      <c r="AI22" s="71">
        <f t="shared" si="37"/>
        <v>245.87060886</v>
      </c>
      <c r="AJ22" s="71">
        <f t="shared" si="38"/>
        <v>245.87060886000003</v>
      </c>
      <c r="AK22" s="71">
        <f t="shared" si="39"/>
        <v>3.99</v>
      </c>
      <c r="AL22" s="71">
        <f t="shared" si="40"/>
        <v>3.0132000000000003</v>
      </c>
      <c r="AM22" s="71">
        <f t="shared" si="41"/>
        <v>1.0122630000000001</v>
      </c>
      <c r="AN22" s="71">
        <f t="shared" si="42"/>
        <v>0.39900000000000002</v>
      </c>
      <c r="AO22" s="71"/>
      <c r="AP22" s="71"/>
      <c r="AQ22" s="71"/>
      <c r="AR22" s="71"/>
      <c r="AS22" s="71"/>
      <c r="AT22" s="70">
        <v>1</v>
      </c>
      <c r="AU22" s="71">
        <f t="shared" si="19"/>
        <v>269.04854393999994</v>
      </c>
      <c r="AV22" s="71">
        <f t="shared" si="43"/>
        <v>8.8619415000000004</v>
      </c>
      <c r="AW22" s="29">
        <v>3.99</v>
      </c>
      <c r="AX22" s="71">
        <f t="shared" si="44"/>
        <v>3.4521000000000002</v>
      </c>
      <c r="AY22" s="71"/>
      <c r="AZ22" s="71">
        <v>0.3</v>
      </c>
      <c r="BA22" s="71"/>
      <c r="BB22" s="71"/>
      <c r="BC22" s="71"/>
      <c r="BD22" s="71"/>
      <c r="BE22" s="71"/>
      <c r="BF22" s="27"/>
      <c r="BG22" s="71">
        <f t="shared" si="28"/>
        <v>0</v>
      </c>
      <c r="BH22" s="27">
        <v>0.19</v>
      </c>
      <c r="BI22" s="71">
        <f t="shared" si="29"/>
        <v>0.7581</v>
      </c>
      <c r="BJ22" s="28">
        <v>0.6</v>
      </c>
      <c r="BK22" s="71">
        <f t="shared" si="45"/>
        <v>2.3940000000000001</v>
      </c>
      <c r="BL22" s="71">
        <f t="shared" si="31"/>
        <v>0</v>
      </c>
      <c r="BM22" s="71"/>
      <c r="BN22" s="71"/>
      <c r="BO22" s="71"/>
      <c r="BP22" s="71">
        <f t="shared" si="32"/>
        <v>1.0208415</v>
      </c>
      <c r="BQ22" s="71">
        <f t="shared" si="46"/>
        <v>0.39900000000000002</v>
      </c>
      <c r="BR22" s="71"/>
      <c r="BS22" s="71"/>
      <c r="BT22" s="71"/>
      <c r="BU22" s="71"/>
      <c r="BV22" s="71"/>
      <c r="BX22" s="74"/>
    </row>
    <row r="23" spans="1:76" outlineLevel="1">
      <c r="A23" s="16" t="s">
        <v>250</v>
      </c>
      <c r="B23" s="2" t="s">
        <v>282</v>
      </c>
      <c r="C23" s="70">
        <v>1</v>
      </c>
      <c r="D23" s="71">
        <f t="shared" si="8"/>
        <v>245.49375852</v>
      </c>
      <c r="E23" s="71">
        <f t="shared" si="33"/>
        <v>8.4015660000000008</v>
      </c>
      <c r="F23" s="72">
        <v>3.96</v>
      </c>
      <c r="G23" s="71">
        <f t="shared" si="34"/>
        <v>3.0324</v>
      </c>
      <c r="H23" s="71"/>
      <c r="I23" s="71">
        <v>0.3</v>
      </c>
      <c r="J23" s="71"/>
      <c r="K23" s="71"/>
      <c r="L23" s="71"/>
      <c r="M23" s="71"/>
      <c r="N23" s="71"/>
      <c r="O23" s="71"/>
      <c r="P23" s="71">
        <f t="shared" si="23"/>
        <v>0</v>
      </c>
      <c r="Q23" s="27">
        <v>0.19</v>
      </c>
      <c r="R23" s="71">
        <f t="shared" si="24"/>
        <v>0.75239999999999996</v>
      </c>
      <c r="S23" s="28">
        <v>0.5</v>
      </c>
      <c r="T23" s="71">
        <f t="shared" si="35"/>
        <v>1.98</v>
      </c>
      <c r="U23" s="71">
        <f t="shared" si="26"/>
        <v>0</v>
      </c>
      <c r="V23" s="71"/>
      <c r="W23" s="71"/>
      <c r="X23" s="71"/>
      <c r="Y23" s="71">
        <f t="shared" si="27"/>
        <v>1.013166</v>
      </c>
      <c r="Z23" s="71">
        <f t="shared" si="36"/>
        <v>0.39600000000000002</v>
      </c>
      <c r="AA23" s="71"/>
      <c r="AB23" s="71"/>
      <c r="AC23" s="71"/>
      <c r="AD23" s="71"/>
      <c r="AE23" s="71"/>
      <c r="AF23" s="70">
        <v>1</v>
      </c>
      <c r="AG23" s="70">
        <v>1</v>
      </c>
      <c r="AH23" s="73">
        <f t="shared" si="12"/>
        <v>1</v>
      </c>
      <c r="AI23" s="71">
        <f t="shared" si="37"/>
        <v>245.49375852</v>
      </c>
      <c r="AJ23" s="71">
        <f t="shared" si="38"/>
        <v>245.49375852</v>
      </c>
      <c r="AK23" s="71">
        <f t="shared" si="39"/>
        <v>3.96</v>
      </c>
      <c r="AL23" s="71">
        <f t="shared" si="40"/>
        <v>3.0324</v>
      </c>
      <c r="AM23" s="71">
        <f t="shared" si="41"/>
        <v>1.013166</v>
      </c>
      <c r="AN23" s="71">
        <f t="shared" si="42"/>
        <v>0.39600000000000002</v>
      </c>
      <c r="AO23" s="71"/>
      <c r="AP23" s="71"/>
      <c r="AQ23" s="71"/>
      <c r="AR23" s="71"/>
      <c r="AS23" s="71"/>
      <c r="AT23" s="70">
        <v>1</v>
      </c>
      <c r="AU23" s="71">
        <f t="shared" si="19"/>
        <v>268.55484480000001</v>
      </c>
      <c r="AV23" s="71">
        <f t="shared" si="43"/>
        <v>8.8456800000000015</v>
      </c>
      <c r="AW23" s="29">
        <v>3.96</v>
      </c>
      <c r="AX23" s="71">
        <f t="shared" si="44"/>
        <v>3.468</v>
      </c>
      <c r="AY23" s="71"/>
      <c r="AZ23" s="71">
        <v>0.3</v>
      </c>
      <c r="BA23" s="71"/>
      <c r="BB23" s="71"/>
      <c r="BC23" s="71"/>
      <c r="BD23" s="71"/>
      <c r="BE23" s="71"/>
      <c r="BF23" s="27"/>
      <c r="BG23" s="71">
        <f t="shared" si="28"/>
        <v>0</v>
      </c>
      <c r="BH23" s="27">
        <v>0.2</v>
      </c>
      <c r="BI23" s="71">
        <f t="shared" si="29"/>
        <v>0.79200000000000004</v>
      </c>
      <c r="BJ23" s="28">
        <v>0.6</v>
      </c>
      <c r="BK23" s="71">
        <f t="shared" si="45"/>
        <v>2.3759999999999999</v>
      </c>
      <c r="BL23" s="71">
        <f t="shared" si="31"/>
        <v>0</v>
      </c>
      <c r="BM23" s="71"/>
      <c r="BN23" s="71"/>
      <c r="BO23" s="71"/>
      <c r="BP23" s="71">
        <f t="shared" si="32"/>
        <v>1.0216799999999999</v>
      </c>
      <c r="BQ23" s="71">
        <f t="shared" si="46"/>
        <v>0.39600000000000002</v>
      </c>
      <c r="BR23" s="71"/>
      <c r="BS23" s="71"/>
      <c r="BT23" s="71"/>
      <c r="BU23" s="71"/>
      <c r="BV23" s="71"/>
      <c r="BX23" s="74"/>
    </row>
    <row r="24" spans="1:76" outlineLevel="1">
      <c r="A24" s="16" t="s">
        <v>251</v>
      </c>
      <c r="B24" s="2" t="s">
        <v>283</v>
      </c>
      <c r="C24" s="70">
        <v>1</v>
      </c>
      <c r="D24" s="71">
        <f t="shared" si="8"/>
        <v>245.49375852</v>
      </c>
      <c r="E24" s="71">
        <f t="shared" si="33"/>
        <v>8.4015660000000008</v>
      </c>
      <c r="F24" s="72">
        <v>3.96</v>
      </c>
      <c r="G24" s="71">
        <f t="shared" si="34"/>
        <v>3.0324</v>
      </c>
      <c r="H24" s="71"/>
      <c r="I24" s="71">
        <v>0.3</v>
      </c>
      <c r="J24" s="71"/>
      <c r="K24" s="71"/>
      <c r="L24" s="71"/>
      <c r="M24" s="71"/>
      <c r="N24" s="71"/>
      <c r="O24" s="71"/>
      <c r="P24" s="71">
        <f t="shared" si="23"/>
        <v>0</v>
      </c>
      <c r="Q24" s="27">
        <v>0.19</v>
      </c>
      <c r="R24" s="71">
        <f t="shared" si="24"/>
        <v>0.75239999999999996</v>
      </c>
      <c r="S24" s="28">
        <v>0.5</v>
      </c>
      <c r="T24" s="71">
        <f t="shared" si="35"/>
        <v>1.98</v>
      </c>
      <c r="U24" s="71">
        <f t="shared" si="26"/>
        <v>0</v>
      </c>
      <c r="V24" s="71"/>
      <c r="W24" s="71"/>
      <c r="X24" s="71"/>
      <c r="Y24" s="71">
        <f t="shared" si="27"/>
        <v>1.013166</v>
      </c>
      <c r="Z24" s="71">
        <f t="shared" si="36"/>
        <v>0.39600000000000002</v>
      </c>
      <c r="AA24" s="71"/>
      <c r="AB24" s="71"/>
      <c r="AC24" s="71"/>
      <c r="AD24" s="71"/>
      <c r="AE24" s="71"/>
      <c r="AF24" s="70">
        <v>1</v>
      </c>
      <c r="AG24" s="70">
        <v>1</v>
      </c>
      <c r="AH24" s="73">
        <f t="shared" si="12"/>
        <v>1</v>
      </c>
      <c r="AI24" s="71">
        <f t="shared" si="37"/>
        <v>245.49375852</v>
      </c>
      <c r="AJ24" s="71">
        <f t="shared" si="38"/>
        <v>245.49375852</v>
      </c>
      <c r="AK24" s="71">
        <f t="shared" si="39"/>
        <v>3.96</v>
      </c>
      <c r="AL24" s="71">
        <f t="shared" si="40"/>
        <v>3.0324</v>
      </c>
      <c r="AM24" s="71">
        <f t="shared" si="41"/>
        <v>1.013166</v>
      </c>
      <c r="AN24" s="71">
        <f t="shared" si="42"/>
        <v>0.39600000000000002</v>
      </c>
      <c r="AO24" s="71"/>
      <c r="AP24" s="71"/>
      <c r="AQ24" s="71"/>
      <c r="AR24" s="71"/>
      <c r="AS24" s="71"/>
      <c r="AT24" s="70">
        <v>1</v>
      </c>
      <c r="AU24" s="71">
        <f t="shared" si="19"/>
        <v>268.55484480000001</v>
      </c>
      <c r="AV24" s="71">
        <f t="shared" si="43"/>
        <v>8.8456800000000015</v>
      </c>
      <c r="AW24" s="29">
        <v>3.96</v>
      </c>
      <c r="AX24" s="71">
        <f t="shared" si="44"/>
        <v>3.468</v>
      </c>
      <c r="AY24" s="71"/>
      <c r="AZ24" s="71">
        <v>0.3</v>
      </c>
      <c r="BA24" s="71"/>
      <c r="BB24" s="71"/>
      <c r="BC24" s="71"/>
      <c r="BD24" s="71"/>
      <c r="BE24" s="71"/>
      <c r="BF24" s="27"/>
      <c r="BG24" s="71">
        <f t="shared" si="28"/>
        <v>0</v>
      </c>
      <c r="BH24" s="27">
        <v>0.2</v>
      </c>
      <c r="BI24" s="71">
        <f t="shared" si="29"/>
        <v>0.79200000000000004</v>
      </c>
      <c r="BJ24" s="28">
        <v>0.6</v>
      </c>
      <c r="BK24" s="71">
        <f t="shared" si="45"/>
        <v>2.3759999999999999</v>
      </c>
      <c r="BL24" s="71">
        <f t="shared" si="31"/>
        <v>0</v>
      </c>
      <c r="BM24" s="71"/>
      <c r="BN24" s="71"/>
      <c r="BO24" s="71"/>
      <c r="BP24" s="71">
        <f t="shared" si="32"/>
        <v>1.0216799999999999</v>
      </c>
      <c r="BQ24" s="71">
        <f t="shared" si="46"/>
        <v>0.39600000000000002</v>
      </c>
      <c r="BR24" s="71"/>
      <c r="BS24" s="71"/>
      <c r="BT24" s="71"/>
      <c r="BU24" s="71"/>
      <c r="BV24" s="71"/>
      <c r="BX24" s="74"/>
    </row>
    <row r="25" spans="1:76" outlineLevel="1">
      <c r="A25" s="16" t="s">
        <v>252</v>
      </c>
      <c r="B25" s="2" t="s">
        <v>284</v>
      </c>
      <c r="C25" s="70">
        <v>1</v>
      </c>
      <c r="D25" s="71">
        <f t="shared" si="8"/>
        <v>220.4828703</v>
      </c>
      <c r="E25" s="71">
        <f t="shared" si="33"/>
        <v>7.5456149999999997</v>
      </c>
      <c r="F25" s="72">
        <v>3.65</v>
      </c>
      <c r="G25" s="71">
        <f t="shared" si="34"/>
        <v>2.6360000000000001</v>
      </c>
      <c r="H25" s="71"/>
      <c r="I25" s="71">
        <v>0.3</v>
      </c>
      <c r="J25" s="71"/>
      <c r="K25" s="71"/>
      <c r="L25" s="71"/>
      <c r="M25" s="71"/>
      <c r="N25" s="71"/>
      <c r="O25" s="71"/>
      <c r="P25" s="71">
        <f t="shared" si="23"/>
        <v>0</v>
      </c>
      <c r="Q25" s="27">
        <v>0.14000000000000001</v>
      </c>
      <c r="R25" s="71">
        <f t="shared" si="24"/>
        <v>0.51100000000000001</v>
      </c>
      <c r="S25" s="28">
        <v>0.5</v>
      </c>
      <c r="T25" s="71">
        <f t="shared" si="35"/>
        <v>1.825</v>
      </c>
      <c r="U25" s="71">
        <f t="shared" si="26"/>
        <v>0</v>
      </c>
      <c r="V25" s="71"/>
      <c r="W25" s="71"/>
      <c r="X25" s="71"/>
      <c r="Y25" s="71">
        <f t="shared" si="27"/>
        <v>0.89461499999999994</v>
      </c>
      <c r="Z25" s="71">
        <f t="shared" si="36"/>
        <v>0.36499999999999999</v>
      </c>
      <c r="AA25" s="71"/>
      <c r="AB25" s="71"/>
      <c r="AC25" s="71"/>
      <c r="AD25" s="71"/>
      <c r="AE25" s="71"/>
      <c r="AF25" s="70">
        <v>1</v>
      </c>
      <c r="AG25" s="70">
        <v>1</v>
      </c>
      <c r="AH25" s="73">
        <f t="shared" si="12"/>
        <v>1</v>
      </c>
      <c r="AI25" s="71">
        <f t="shared" si="37"/>
        <v>220.4828703</v>
      </c>
      <c r="AJ25" s="71">
        <f t="shared" si="38"/>
        <v>220.48287029999997</v>
      </c>
      <c r="AK25" s="71">
        <f t="shared" si="39"/>
        <v>3.65</v>
      </c>
      <c r="AL25" s="71">
        <f t="shared" si="40"/>
        <v>2.6360000000000001</v>
      </c>
      <c r="AM25" s="71">
        <f t="shared" si="41"/>
        <v>0.89461499999999994</v>
      </c>
      <c r="AN25" s="71">
        <f t="shared" si="42"/>
        <v>0.36499999999999999</v>
      </c>
      <c r="AO25" s="71"/>
      <c r="AP25" s="71"/>
      <c r="AQ25" s="71"/>
      <c r="AR25" s="71"/>
      <c r="AS25" s="71"/>
      <c r="AT25" s="70">
        <v>1</v>
      </c>
      <c r="AU25" s="71">
        <f t="shared" si="19"/>
        <v>241.51266149999998</v>
      </c>
      <c r="AV25" s="71">
        <f t="shared" si="43"/>
        <v>7.9549624999999988</v>
      </c>
      <c r="AW25" s="29">
        <v>3.6499999999999995</v>
      </c>
      <c r="AX25" s="71">
        <f t="shared" si="44"/>
        <v>3.0374999999999996</v>
      </c>
      <c r="AY25" s="71"/>
      <c r="AZ25" s="71">
        <v>0.3</v>
      </c>
      <c r="BA25" s="71"/>
      <c r="BB25" s="71"/>
      <c r="BC25" s="71"/>
      <c r="BD25" s="71"/>
      <c r="BE25" s="71"/>
      <c r="BF25" s="27"/>
      <c r="BG25" s="71">
        <f t="shared" si="28"/>
        <v>0</v>
      </c>
      <c r="BH25" s="27">
        <v>0.15</v>
      </c>
      <c r="BI25" s="71">
        <f t="shared" si="29"/>
        <v>0.54749999999999988</v>
      </c>
      <c r="BJ25" s="28">
        <v>0.6</v>
      </c>
      <c r="BK25" s="71">
        <f t="shared" si="45"/>
        <v>2.1899999999999995</v>
      </c>
      <c r="BL25" s="71">
        <f t="shared" si="31"/>
        <v>0</v>
      </c>
      <c r="BM25" s="71"/>
      <c r="BN25" s="71"/>
      <c r="BO25" s="71"/>
      <c r="BP25" s="71">
        <f t="shared" si="32"/>
        <v>0.90246249999999995</v>
      </c>
      <c r="BQ25" s="71">
        <f t="shared" si="46"/>
        <v>0.36499999999999999</v>
      </c>
      <c r="BR25" s="71"/>
      <c r="BS25" s="71"/>
      <c r="BT25" s="71"/>
      <c r="BU25" s="71"/>
      <c r="BV25" s="71"/>
      <c r="BX25" s="74"/>
    </row>
    <row r="26" spans="1:76" outlineLevel="1">
      <c r="A26" s="16" t="s">
        <v>253</v>
      </c>
      <c r="B26" s="2" t="s">
        <v>285</v>
      </c>
      <c r="C26" s="70">
        <v>1</v>
      </c>
      <c r="D26" s="71">
        <f t="shared" si="8"/>
        <v>211.00439903999995</v>
      </c>
      <c r="E26" s="71">
        <f t="shared" si="33"/>
        <v>7.2212319999999997</v>
      </c>
      <c r="F26" s="72">
        <v>3.34</v>
      </c>
      <c r="G26" s="71">
        <f t="shared" si="34"/>
        <v>2.6947999999999999</v>
      </c>
      <c r="H26" s="71">
        <v>0.2</v>
      </c>
      <c r="I26" s="71">
        <v>0.3</v>
      </c>
      <c r="J26" s="71"/>
      <c r="K26" s="71"/>
      <c r="L26" s="71"/>
      <c r="M26" s="71"/>
      <c r="N26" s="71"/>
      <c r="O26" s="71"/>
      <c r="P26" s="71">
        <f t="shared" si="23"/>
        <v>0</v>
      </c>
      <c r="Q26" s="27">
        <v>0.12</v>
      </c>
      <c r="R26" s="71">
        <f t="shared" si="24"/>
        <v>0.42480000000000001</v>
      </c>
      <c r="S26" s="28">
        <v>0.5</v>
      </c>
      <c r="T26" s="71">
        <f t="shared" si="35"/>
        <v>1.77</v>
      </c>
      <c r="U26" s="71">
        <f t="shared" si="26"/>
        <v>0</v>
      </c>
      <c r="V26" s="71"/>
      <c r="W26" s="71"/>
      <c r="X26" s="71"/>
      <c r="Y26" s="71">
        <f t="shared" si="27"/>
        <v>0.85243199999999997</v>
      </c>
      <c r="Z26" s="71">
        <f t="shared" si="36"/>
        <v>0.33400000000000002</v>
      </c>
      <c r="AA26" s="71"/>
      <c r="AB26" s="71"/>
      <c r="AC26" s="71"/>
      <c r="AD26" s="71"/>
      <c r="AE26" s="71"/>
      <c r="AF26" s="70">
        <v>1</v>
      </c>
      <c r="AG26" s="70">
        <v>1</v>
      </c>
      <c r="AH26" s="73">
        <f t="shared" si="12"/>
        <v>1</v>
      </c>
      <c r="AI26" s="71">
        <f t="shared" si="37"/>
        <v>211.00439903999995</v>
      </c>
      <c r="AJ26" s="71">
        <f t="shared" si="38"/>
        <v>211.00439903999998</v>
      </c>
      <c r="AK26" s="71">
        <f t="shared" si="39"/>
        <v>3.34</v>
      </c>
      <c r="AL26" s="71">
        <f t="shared" si="40"/>
        <v>2.6947999999999999</v>
      </c>
      <c r="AM26" s="71">
        <f t="shared" si="41"/>
        <v>0.85243199999999997</v>
      </c>
      <c r="AN26" s="71">
        <f t="shared" si="42"/>
        <v>0.33400000000000002</v>
      </c>
      <c r="AO26" s="71"/>
      <c r="AP26" s="71"/>
      <c r="AQ26" s="71"/>
      <c r="AR26" s="71"/>
      <c r="AS26" s="71"/>
      <c r="AT26" s="70">
        <v>1</v>
      </c>
      <c r="AU26" s="71">
        <f t="shared" si="19"/>
        <v>250.79963369999996</v>
      </c>
      <c r="AV26" s="71">
        <f t="shared" si="43"/>
        <v>8.2608574999999984</v>
      </c>
      <c r="AW26" s="29">
        <v>3.6499999999999995</v>
      </c>
      <c r="AX26" s="71">
        <f t="shared" si="44"/>
        <v>3.3104999999999993</v>
      </c>
      <c r="AY26" s="71">
        <v>0.2</v>
      </c>
      <c r="AZ26" s="71">
        <v>0.3</v>
      </c>
      <c r="BA26" s="71"/>
      <c r="BB26" s="71"/>
      <c r="BC26" s="71"/>
      <c r="BD26" s="71"/>
      <c r="BE26" s="71"/>
      <c r="BF26" s="27"/>
      <c r="BG26" s="71">
        <f t="shared" si="28"/>
        <v>0</v>
      </c>
      <c r="BH26" s="27">
        <v>0.13</v>
      </c>
      <c r="BI26" s="71">
        <f t="shared" si="29"/>
        <v>0.50049999999999994</v>
      </c>
      <c r="BJ26" s="28">
        <v>0.6</v>
      </c>
      <c r="BK26" s="71">
        <f t="shared" si="45"/>
        <v>2.3099999999999996</v>
      </c>
      <c r="BL26" s="71">
        <f t="shared" si="31"/>
        <v>0</v>
      </c>
      <c r="BM26" s="71"/>
      <c r="BN26" s="71"/>
      <c r="BO26" s="71"/>
      <c r="BP26" s="71">
        <f t="shared" si="32"/>
        <v>0.93535749999999984</v>
      </c>
      <c r="BQ26" s="71">
        <f t="shared" si="46"/>
        <v>0.36499999999999999</v>
      </c>
      <c r="BR26" s="71"/>
      <c r="BS26" s="71"/>
      <c r="BT26" s="71"/>
      <c r="BU26" s="71"/>
      <c r="BV26" s="71"/>
      <c r="BX26" s="74"/>
    </row>
    <row r="27" spans="1:76" outlineLevel="1">
      <c r="A27" s="16" t="s">
        <v>254</v>
      </c>
      <c r="B27" s="2" t="s">
        <v>286</v>
      </c>
      <c r="C27" s="70">
        <v>1</v>
      </c>
      <c r="D27" s="71">
        <f t="shared" si="8"/>
        <v>212.00286104999995</v>
      </c>
      <c r="E27" s="71">
        <f t="shared" si="33"/>
        <v>7.2554024999999989</v>
      </c>
      <c r="F27" s="72">
        <v>3.34</v>
      </c>
      <c r="G27" s="71">
        <f t="shared" si="34"/>
        <v>2.7184999999999997</v>
      </c>
      <c r="H27" s="71">
        <v>0.15</v>
      </c>
      <c r="I27" s="71">
        <v>0.3</v>
      </c>
      <c r="J27" s="71"/>
      <c r="K27" s="71"/>
      <c r="L27" s="71"/>
      <c r="M27" s="71"/>
      <c r="N27" s="71"/>
      <c r="O27" s="71"/>
      <c r="P27" s="71">
        <f t="shared" si="23"/>
        <v>0</v>
      </c>
      <c r="Q27" s="27">
        <v>0.15</v>
      </c>
      <c r="R27" s="71">
        <f t="shared" si="24"/>
        <v>0.52349999999999997</v>
      </c>
      <c r="S27" s="28">
        <v>0.5</v>
      </c>
      <c r="T27" s="71">
        <f t="shared" si="35"/>
        <v>1.7449999999999999</v>
      </c>
      <c r="U27" s="71">
        <f t="shared" si="26"/>
        <v>0</v>
      </c>
      <c r="V27" s="71"/>
      <c r="W27" s="71"/>
      <c r="X27" s="71"/>
      <c r="Y27" s="71">
        <f t="shared" si="27"/>
        <v>0.86290249999999991</v>
      </c>
      <c r="Z27" s="71">
        <f t="shared" si="36"/>
        <v>0.33400000000000002</v>
      </c>
      <c r="AA27" s="71"/>
      <c r="AB27" s="71"/>
      <c r="AC27" s="71"/>
      <c r="AD27" s="71"/>
      <c r="AE27" s="71"/>
      <c r="AF27" s="70">
        <v>1</v>
      </c>
      <c r="AG27" s="70">
        <v>1</v>
      </c>
      <c r="AH27" s="73">
        <f t="shared" si="12"/>
        <v>1</v>
      </c>
      <c r="AI27" s="71">
        <f t="shared" si="37"/>
        <v>212.00286104999995</v>
      </c>
      <c r="AJ27" s="71">
        <f t="shared" si="38"/>
        <v>212.00286104999995</v>
      </c>
      <c r="AK27" s="71">
        <f t="shared" si="39"/>
        <v>3.34</v>
      </c>
      <c r="AL27" s="71">
        <f t="shared" si="40"/>
        <v>2.7184999999999997</v>
      </c>
      <c r="AM27" s="71">
        <f t="shared" si="41"/>
        <v>0.86290249999999991</v>
      </c>
      <c r="AN27" s="71">
        <f t="shared" si="42"/>
        <v>0.33400000000000002</v>
      </c>
      <c r="AO27" s="71"/>
      <c r="AP27" s="71"/>
      <c r="AQ27" s="71"/>
      <c r="AR27" s="71"/>
      <c r="AS27" s="71"/>
      <c r="AT27" s="70">
        <v>1</v>
      </c>
      <c r="AU27" s="71">
        <f t="shared" si="19"/>
        <v>252.00985919999994</v>
      </c>
      <c r="AV27" s="71">
        <f t="shared" si="43"/>
        <v>8.3007199999999983</v>
      </c>
      <c r="AW27" s="29">
        <v>3.6499999999999995</v>
      </c>
      <c r="AX27" s="71">
        <f t="shared" si="44"/>
        <v>3.3379999999999992</v>
      </c>
      <c r="AY27" s="71">
        <v>0.15</v>
      </c>
      <c r="AZ27" s="71">
        <v>0.3</v>
      </c>
      <c r="BA27" s="71"/>
      <c r="BB27" s="71"/>
      <c r="BC27" s="71"/>
      <c r="BD27" s="71"/>
      <c r="BE27" s="71"/>
      <c r="BF27" s="27"/>
      <c r="BG27" s="71">
        <f t="shared" si="28"/>
        <v>0</v>
      </c>
      <c r="BH27" s="27">
        <v>0.16</v>
      </c>
      <c r="BI27" s="71">
        <f t="shared" si="29"/>
        <v>0.60799999999999987</v>
      </c>
      <c r="BJ27" s="28">
        <v>0.6</v>
      </c>
      <c r="BK27" s="71">
        <f t="shared" si="45"/>
        <v>2.2799999999999994</v>
      </c>
      <c r="BL27" s="71">
        <f t="shared" si="31"/>
        <v>0</v>
      </c>
      <c r="BM27" s="71"/>
      <c r="BN27" s="71"/>
      <c r="BO27" s="71"/>
      <c r="BP27" s="71">
        <f t="shared" si="32"/>
        <v>0.9477199999999999</v>
      </c>
      <c r="BQ27" s="71">
        <f t="shared" si="46"/>
        <v>0.36499999999999999</v>
      </c>
      <c r="BR27" s="71"/>
      <c r="BS27" s="71"/>
      <c r="BT27" s="71"/>
      <c r="BU27" s="71"/>
      <c r="BV27" s="71"/>
      <c r="BX27" s="74"/>
    </row>
    <row r="28" spans="1:76" outlineLevel="1">
      <c r="A28" s="16" t="s">
        <v>255</v>
      </c>
      <c r="B28" s="2" t="s">
        <v>287</v>
      </c>
      <c r="C28" s="70">
        <v>1</v>
      </c>
      <c r="D28" s="71">
        <f t="shared" si="8"/>
        <v>223.07453820000001</v>
      </c>
      <c r="E28" s="71">
        <f t="shared" si="33"/>
        <v>7.6343100000000002</v>
      </c>
      <c r="F28" s="72">
        <v>3.65</v>
      </c>
      <c r="G28" s="71">
        <f t="shared" si="34"/>
        <v>2.7089999999999996</v>
      </c>
      <c r="H28" s="71"/>
      <c r="I28" s="71">
        <v>0.3</v>
      </c>
      <c r="J28" s="71"/>
      <c r="K28" s="71"/>
      <c r="L28" s="71"/>
      <c r="M28" s="71"/>
      <c r="N28" s="71"/>
      <c r="O28" s="71"/>
      <c r="P28" s="71">
        <f t="shared" si="23"/>
        <v>0</v>
      </c>
      <c r="Q28" s="27">
        <v>0.16</v>
      </c>
      <c r="R28" s="71">
        <f t="shared" si="24"/>
        <v>0.58399999999999996</v>
      </c>
      <c r="S28" s="28">
        <v>0.5</v>
      </c>
      <c r="T28" s="71">
        <f t="shared" si="35"/>
        <v>1.825</v>
      </c>
      <c r="U28" s="71">
        <f t="shared" si="26"/>
        <v>0</v>
      </c>
      <c r="V28" s="71"/>
      <c r="W28" s="71"/>
      <c r="X28" s="71"/>
      <c r="Y28" s="71">
        <f t="shared" si="27"/>
        <v>0.91030999999999995</v>
      </c>
      <c r="Z28" s="71">
        <f t="shared" si="36"/>
        <v>0.36499999999999999</v>
      </c>
      <c r="AA28" s="71"/>
      <c r="AB28" s="71"/>
      <c r="AC28" s="71"/>
      <c r="AD28" s="71"/>
      <c r="AE28" s="71"/>
      <c r="AF28" s="70">
        <v>1</v>
      </c>
      <c r="AG28" s="70">
        <v>1</v>
      </c>
      <c r="AH28" s="73">
        <f t="shared" si="12"/>
        <v>1</v>
      </c>
      <c r="AI28" s="71">
        <f t="shared" si="37"/>
        <v>223.07453820000001</v>
      </c>
      <c r="AJ28" s="71">
        <f t="shared" si="38"/>
        <v>223.07453820000001</v>
      </c>
      <c r="AK28" s="71">
        <f t="shared" si="39"/>
        <v>3.65</v>
      </c>
      <c r="AL28" s="71">
        <f t="shared" si="40"/>
        <v>2.7089999999999996</v>
      </c>
      <c r="AM28" s="71">
        <f t="shared" si="41"/>
        <v>0.91030999999999995</v>
      </c>
      <c r="AN28" s="71">
        <f t="shared" si="42"/>
        <v>0.36499999999999999</v>
      </c>
      <c r="AO28" s="71"/>
      <c r="AP28" s="71"/>
      <c r="AQ28" s="71"/>
      <c r="AR28" s="71"/>
      <c r="AS28" s="71"/>
      <c r="AT28" s="70">
        <v>1</v>
      </c>
      <c r="AU28" s="71">
        <f t="shared" si="19"/>
        <v>254.18903168999992</v>
      </c>
      <c r="AV28" s="71">
        <f t="shared" si="43"/>
        <v>8.3724977499999991</v>
      </c>
      <c r="AW28" s="29">
        <f>((3.65*6)+(3.96*6))/12</f>
        <v>3.8049999999999997</v>
      </c>
      <c r="AX28" s="71">
        <f t="shared" si="44"/>
        <v>3.2298499999999999</v>
      </c>
      <c r="AY28" s="71"/>
      <c r="AZ28" s="71">
        <v>0.3</v>
      </c>
      <c r="BA28" s="71"/>
      <c r="BB28" s="71"/>
      <c r="BC28" s="71"/>
      <c r="BD28" s="71"/>
      <c r="BE28" s="71"/>
      <c r="BF28" s="27"/>
      <c r="BG28" s="71">
        <f t="shared" si="28"/>
        <v>0</v>
      </c>
      <c r="BH28" s="27">
        <v>0.17</v>
      </c>
      <c r="BI28" s="71">
        <f t="shared" si="29"/>
        <v>0.64685000000000004</v>
      </c>
      <c r="BJ28" s="28">
        <v>0.6</v>
      </c>
      <c r="BK28" s="71">
        <f t="shared" si="45"/>
        <v>2.2829999999999999</v>
      </c>
      <c r="BL28" s="71">
        <f t="shared" si="31"/>
        <v>0</v>
      </c>
      <c r="BM28" s="71"/>
      <c r="BN28" s="71"/>
      <c r="BO28" s="71"/>
      <c r="BP28" s="71">
        <f t="shared" si="32"/>
        <v>0.95714774999999985</v>
      </c>
      <c r="BQ28" s="71">
        <f t="shared" si="46"/>
        <v>0.3805</v>
      </c>
      <c r="BR28" s="71"/>
      <c r="BS28" s="71"/>
      <c r="BT28" s="71"/>
      <c r="BU28" s="71"/>
      <c r="BV28" s="71"/>
      <c r="BX28" s="74"/>
    </row>
    <row r="29" spans="1:76" outlineLevel="1">
      <c r="A29" s="16" t="s">
        <v>256</v>
      </c>
      <c r="B29" s="2" t="s">
        <v>288</v>
      </c>
      <c r="C29" s="70">
        <v>1</v>
      </c>
      <c r="D29" s="71">
        <f t="shared" si="8"/>
        <v>203.68721429999999</v>
      </c>
      <c r="E29" s="71">
        <f t="shared" si="33"/>
        <v>6.970815</v>
      </c>
      <c r="F29" s="72">
        <v>3.34</v>
      </c>
      <c r="G29" s="71">
        <f t="shared" si="34"/>
        <v>2.4710000000000001</v>
      </c>
      <c r="H29" s="71"/>
      <c r="I29" s="71">
        <v>0.3</v>
      </c>
      <c r="J29" s="71"/>
      <c r="K29" s="71"/>
      <c r="L29" s="71"/>
      <c r="M29" s="71"/>
      <c r="N29" s="71"/>
      <c r="O29" s="71"/>
      <c r="P29" s="71">
        <f t="shared" si="23"/>
        <v>0</v>
      </c>
      <c r="Q29" s="27">
        <v>0.15</v>
      </c>
      <c r="R29" s="71">
        <f t="shared" si="24"/>
        <v>0.501</v>
      </c>
      <c r="S29" s="28">
        <v>0.5</v>
      </c>
      <c r="T29" s="71">
        <f t="shared" si="35"/>
        <v>1.67</v>
      </c>
      <c r="U29" s="71">
        <f t="shared" si="26"/>
        <v>0</v>
      </c>
      <c r="V29" s="71"/>
      <c r="W29" s="71"/>
      <c r="X29" s="71"/>
      <c r="Y29" s="71">
        <f t="shared" si="27"/>
        <v>0.82581499999999997</v>
      </c>
      <c r="Z29" s="71">
        <f t="shared" si="36"/>
        <v>0.33400000000000002</v>
      </c>
      <c r="AA29" s="71"/>
      <c r="AB29" s="71"/>
      <c r="AC29" s="71"/>
      <c r="AD29" s="71"/>
      <c r="AE29" s="71"/>
      <c r="AF29" s="70">
        <v>1</v>
      </c>
      <c r="AG29" s="70">
        <v>1</v>
      </c>
      <c r="AH29" s="73">
        <f t="shared" si="12"/>
        <v>1</v>
      </c>
      <c r="AI29" s="71">
        <f t="shared" si="37"/>
        <v>203.68721429999999</v>
      </c>
      <c r="AJ29" s="71">
        <f t="shared" si="38"/>
        <v>203.68721429999999</v>
      </c>
      <c r="AK29" s="71">
        <f t="shared" si="39"/>
        <v>3.34</v>
      </c>
      <c r="AL29" s="71">
        <f t="shared" si="40"/>
        <v>2.4710000000000001</v>
      </c>
      <c r="AM29" s="71">
        <f t="shared" si="41"/>
        <v>0.82581499999999997</v>
      </c>
      <c r="AN29" s="71">
        <f t="shared" si="42"/>
        <v>0.33400000000000002</v>
      </c>
      <c r="AO29" s="71"/>
      <c r="AP29" s="71"/>
      <c r="AQ29" s="71"/>
      <c r="AR29" s="71"/>
      <c r="AS29" s="71"/>
      <c r="AT29" s="70">
        <v>1</v>
      </c>
      <c r="AU29" s="71">
        <f t="shared" si="19"/>
        <v>242.85905159999993</v>
      </c>
      <c r="AV29" s="71">
        <f t="shared" si="43"/>
        <v>7.9993099999999986</v>
      </c>
      <c r="AW29" s="29">
        <v>3.6499999999999995</v>
      </c>
      <c r="AX29" s="71">
        <f t="shared" si="44"/>
        <v>3.0739999999999994</v>
      </c>
      <c r="AY29" s="71"/>
      <c r="AZ29" s="71">
        <v>0.3</v>
      </c>
      <c r="BA29" s="71"/>
      <c r="BB29" s="71"/>
      <c r="BC29" s="71"/>
      <c r="BD29" s="71"/>
      <c r="BE29" s="71"/>
      <c r="BF29" s="27"/>
      <c r="BG29" s="71">
        <f t="shared" si="28"/>
        <v>0</v>
      </c>
      <c r="BH29" s="27">
        <v>0.16</v>
      </c>
      <c r="BI29" s="71">
        <f t="shared" si="29"/>
        <v>0.58399999999999996</v>
      </c>
      <c r="BJ29" s="28">
        <v>0.6</v>
      </c>
      <c r="BK29" s="71">
        <f t="shared" si="45"/>
        <v>2.1899999999999995</v>
      </c>
      <c r="BL29" s="71">
        <f t="shared" si="31"/>
        <v>0</v>
      </c>
      <c r="BM29" s="71"/>
      <c r="BN29" s="71"/>
      <c r="BO29" s="71"/>
      <c r="BP29" s="71">
        <f t="shared" si="32"/>
        <v>0.91030999999999984</v>
      </c>
      <c r="BQ29" s="71">
        <f t="shared" si="46"/>
        <v>0.36499999999999999</v>
      </c>
      <c r="BR29" s="71"/>
      <c r="BS29" s="71"/>
      <c r="BT29" s="71"/>
      <c r="BU29" s="71"/>
      <c r="BV29" s="71"/>
      <c r="BX29" s="74"/>
    </row>
    <row r="30" spans="1:76" outlineLevel="1">
      <c r="A30" s="16" t="s">
        <v>257</v>
      </c>
      <c r="B30" s="2" t="s">
        <v>289</v>
      </c>
      <c r="C30" s="70">
        <v>1</v>
      </c>
      <c r="D30" s="71">
        <f t="shared" si="8"/>
        <v>245.49375852</v>
      </c>
      <c r="E30" s="71">
        <f t="shared" si="33"/>
        <v>8.4015660000000008</v>
      </c>
      <c r="F30" s="72">
        <v>3.96</v>
      </c>
      <c r="G30" s="71">
        <f t="shared" si="34"/>
        <v>3.0324</v>
      </c>
      <c r="H30" s="71"/>
      <c r="I30" s="71">
        <v>0.3</v>
      </c>
      <c r="J30" s="71"/>
      <c r="K30" s="71"/>
      <c r="L30" s="71"/>
      <c r="M30" s="71"/>
      <c r="N30" s="71"/>
      <c r="O30" s="71"/>
      <c r="P30" s="71">
        <f t="shared" si="23"/>
        <v>0</v>
      </c>
      <c r="Q30" s="27">
        <v>0.19</v>
      </c>
      <c r="R30" s="71">
        <f t="shared" si="24"/>
        <v>0.75239999999999996</v>
      </c>
      <c r="S30" s="28">
        <v>0.5</v>
      </c>
      <c r="T30" s="71">
        <f t="shared" si="35"/>
        <v>1.98</v>
      </c>
      <c r="U30" s="71">
        <f t="shared" si="26"/>
        <v>0</v>
      </c>
      <c r="V30" s="71"/>
      <c r="W30" s="71"/>
      <c r="X30" s="71"/>
      <c r="Y30" s="71">
        <f t="shared" si="27"/>
        <v>1.013166</v>
      </c>
      <c r="Z30" s="71">
        <f t="shared" si="36"/>
        <v>0.39600000000000002</v>
      </c>
      <c r="AA30" s="71"/>
      <c r="AB30" s="71"/>
      <c r="AC30" s="71"/>
      <c r="AD30" s="71"/>
      <c r="AE30" s="71"/>
      <c r="AF30" s="70">
        <v>1</v>
      </c>
      <c r="AG30" s="70">
        <v>1</v>
      </c>
      <c r="AH30" s="73">
        <f t="shared" si="12"/>
        <v>1</v>
      </c>
      <c r="AI30" s="71">
        <f t="shared" si="37"/>
        <v>245.49375852</v>
      </c>
      <c r="AJ30" s="71">
        <f t="shared" si="38"/>
        <v>245.49375852</v>
      </c>
      <c r="AK30" s="71">
        <f t="shared" si="39"/>
        <v>3.96</v>
      </c>
      <c r="AL30" s="71">
        <f t="shared" si="40"/>
        <v>3.0324</v>
      </c>
      <c r="AM30" s="71">
        <f t="shared" si="41"/>
        <v>1.013166</v>
      </c>
      <c r="AN30" s="71">
        <f t="shared" si="42"/>
        <v>0.39600000000000002</v>
      </c>
      <c r="AO30" s="71"/>
      <c r="AP30" s="71"/>
      <c r="AQ30" s="71"/>
      <c r="AR30" s="71"/>
      <c r="AS30" s="71"/>
      <c r="AT30" s="70">
        <v>1</v>
      </c>
      <c r="AU30" s="71">
        <f t="shared" si="19"/>
        <v>268.55484480000001</v>
      </c>
      <c r="AV30" s="71">
        <f t="shared" si="43"/>
        <v>8.8456800000000015</v>
      </c>
      <c r="AW30" s="29">
        <v>3.96</v>
      </c>
      <c r="AX30" s="71">
        <f t="shared" si="44"/>
        <v>3.468</v>
      </c>
      <c r="AY30" s="71"/>
      <c r="AZ30" s="71">
        <v>0.3</v>
      </c>
      <c r="BA30" s="71"/>
      <c r="BB30" s="71"/>
      <c r="BC30" s="71"/>
      <c r="BD30" s="71"/>
      <c r="BE30" s="71"/>
      <c r="BF30" s="27"/>
      <c r="BG30" s="71">
        <f t="shared" si="28"/>
        <v>0</v>
      </c>
      <c r="BH30" s="27">
        <v>0.2</v>
      </c>
      <c r="BI30" s="71">
        <f t="shared" si="29"/>
        <v>0.79200000000000004</v>
      </c>
      <c r="BJ30" s="28">
        <v>0.6</v>
      </c>
      <c r="BK30" s="71">
        <f t="shared" si="45"/>
        <v>2.3759999999999999</v>
      </c>
      <c r="BL30" s="71">
        <f t="shared" si="31"/>
        <v>0</v>
      </c>
      <c r="BM30" s="71"/>
      <c r="BN30" s="71"/>
      <c r="BO30" s="71"/>
      <c r="BP30" s="71">
        <f t="shared" si="32"/>
        <v>1.0216799999999999</v>
      </c>
      <c r="BQ30" s="71">
        <f t="shared" si="46"/>
        <v>0.39600000000000002</v>
      </c>
      <c r="BR30" s="71"/>
      <c r="BS30" s="71"/>
      <c r="BT30" s="71"/>
      <c r="BU30" s="71"/>
      <c r="BV30" s="71"/>
      <c r="BX30" s="74"/>
    </row>
    <row r="31" spans="1:76" outlineLevel="1">
      <c r="A31" s="16" t="s">
        <v>258</v>
      </c>
      <c r="B31" s="2" t="s">
        <v>290</v>
      </c>
      <c r="C31" s="70">
        <v>1</v>
      </c>
      <c r="D31" s="71">
        <f t="shared" si="8"/>
        <v>273.12116624999993</v>
      </c>
      <c r="E31" s="71">
        <f t="shared" si="33"/>
        <v>9.3470624999999981</v>
      </c>
      <c r="F31" s="72">
        <v>4.2699999999999996</v>
      </c>
      <c r="G31" s="71">
        <f t="shared" si="34"/>
        <v>3.5024999999999995</v>
      </c>
      <c r="H31" s="71"/>
      <c r="I31" s="71">
        <v>0.3</v>
      </c>
      <c r="J31" s="71"/>
      <c r="K31" s="71"/>
      <c r="L31" s="71"/>
      <c r="M31" s="71"/>
      <c r="N31" s="71"/>
      <c r="O31" s="71"/>
      <c r="P31" s="71">
        <f t="shared" si="23"/>
        <v>0</v>
      </c>
      <c r="Q31" s="27">
        <v>0.25</v>
      </c>
      <c r="R31" s="71">
        <f t="shared" si="24"/>
        <v>1.0674999999999999</v>
      </c>
      <c r="S31" s="28">
        <v>0.5</v>
      </c>
      <c r="T31" s="71">
        <f t="shared" si="35"/>
        <v>2.1349999999999998</v>
      </c>
      <c r="U31" s="71">
        <f t="shared" si="26"/>
        <v>0</v>
      </c>
      <c r="V31" s="71"/>
      <c r="W31" s="71"/>
      <c r="X31" s="71"/>
      <c r="Y31" s="71">
        <f t="shared" si="27"/>
        <v>1.1475624999999998</v>
      </c>
      <c r="Z31" s="71">
        <f t="shared" si="36"/>
        <v>0.42699999999999999</v>
      </c>
      <c r="AA31" s="71"/>
      <c r="AB31" s="71"/>
      <c r="AC31" s="71"/>
      <c r="AD31" s="71"/>
      <c r="AE31" s="71"/>
      <c r="AF31" s="70">
        <v>1</v>
      </c>
      <c r="AG31" s="70">
        <v>1</v>
      </c>
      <c r="AH31" s="73">
        <f t="shared" si="12"/>
        <v>1</v>
      </c>
      <c r="AI31" s="71">
        <f t="shared" si="37"/>
        <v>273.12116624999993</v>
      </c>
      <c r="AJ31" s="71">
        <f t="shared" si="38"/>
        <v>273.12116624999993</v>
      </c>
      <c r="AK31" s="71">
        <f t="shared" si="39"/>
        <v>4.2699999999999996</v>
      </c>
      <c r="AL31" s="71">
        <f t="shared" si="40"/>
        <v>3.5024999999999995</v>
      </c>
      <c r="AM31" s="71">
        <f t="shared" si="41"/>
        <v>1.1475624999999998</v>
      </c>
      <c r="AN31" s="71">
        <f t="shared" si="42"/>
        <v>0.42699999999999999</v>
      </c>
      <c r="AO31" s="71"/>
      <c r="AP31" s="71"/>
      <c r="AQ31" s="71"/>
      <c r="AR31" s="71"/>
      <c r="AS31" s="71"/>
      <c r="AT31" s="70">
        <v>1</v>
      </c>
      <c r="AU31" s="71">
        <f t="shared" si="19"/>
        <v>305.31440895999998</v>
      </c>
      <c r="AV31" s="71">
        <f t="shared" si="43"/>
        <v>10.056469333333334</v>
      </c>
      <c r="AW31" s="29">
        <f>((4.27*8)+(4.58*4))/12</f>
        <v>4.3733333333333331</v>
      </c>
      <c r="AX31" s="71">
        <f t="shared" si="44"/>
        <v>4.0610666666666662</v>
      </c>
      <c r="AY31" s="71"/>
      <c r="AZ31" s="71">
        <v>0.3</v>
      </c>
      <c r="BA31" s="71"/>
      <c r="BB31" s="71"/>
      <c r="BC31" s="71"/>
      <c r="BD31" s="71"/>
      <c r="BE31" s="71"/>
      <c r="BF31" s="27"/>
      <c r="BG31" s="71">
        <f t="shared" si="28"/>
        <v>0</v>
      </c>
      <c r="BH31" s="27">
        <v>0.26</v>
      </c>
      <c r="BI31" s="71">
        <f t="shared" si="29"/>
        <v>1.1370666666666667</v>
      </c>
      <c r="BJ31" s="28">
        <v>0.6</v>
      </c>
      <c r="BK31" s="71">
        <f t="shared" si="45"/>
        <v>2.6239999999999997</v>
      </c>
      <c r="BL31" s="71">
        <f t="shared" si="31"/>
        <v>0</v>
      </c>
      <c r="BM31" s="71"/>
      <c r="BN31" s="71"/>
      <c r="BO31" s="71"/>
      <c r="BP31" s="71">
        <f t="shared" si="32"/>
        <v>1.184736</v>
      </c>
      <c r="BQ31" s="71">
        <f t="shared" si="46"/>
        <v>0.43733333333333335</v>
      </c>
      <c r="BR31" s="71"/>
      <c r="BS31" s="71"/>
      <c r="BT31" s="71"/>
      <c r="BU31" s="71"/>
      <c r="BV31" s="71"/>
      <c r="BX31" s="74"/>
    </row>
    <row r="32" spans="1:76" outlineLevel="1">
      <c r="A32" s="16" t="s">
        <v>259</v>
      </c>
      <c r="B32" s="2" t="s">
        <v>291</v>
      </c>
      <c r="C32" s="70">
        <v>1</v>
      </c>
      <c r="D32" s="71">
        <f t="shared" si="8"/>
        <v>181.29284558999996</v>
      </c>
      <c r="E32" s="71">
        <f t="shared" si="33"/>
        <v>6.2044094999999997</v>
      </c>
      <c r="F32" s="72">
        <v>3.03</v>
      </c>
      <c r="G32" s="71">
        <f t="shared" si="34"/>
        <v>2.1482999999999999</v>
      </c>
      <c r="H32" s="71"/>
      <c r="I32" s="71">
        <v>0.3</v>
      </c>
      <c r="J32" s="71"/>
      <c r="K32" s="71"/>
      <c r="L32" s="71"/>
      <c r="M32" s="71"/>
      <c r="N32" s="71"/>
      <c r="O32" s="71"/>
      <c r="P32" s="71">
        <f t="shared" si="23"/>
        <v>0</v>
      </c>
      <c r="Q32" s="27">
        <v>0.11</v>
      </c>
      <c r="R32" s="71">
        <f t="shared" si="24"/>
        <v>0.33329999999999999</v>
      </c>
      <c r="S32" s="28">
        <v>0.5</v>
      </c>
      <c r="T32" s="71">
        <f t="shared" si="35"/>
        <v>1.5149999999999999</v>
      </c>
      <c r="U32" s="71">
        <f t="shared" si="26"/>
        <v>0</v>
      </c>
      <c r="V32" s="71"/>
      <c r="W32" s="71"/>
      <c r="X32" s="71"/>
      <c r="Y32" s="71">
        <f t="shared" si="27"/>
        <v>0.72310949999999996</v>
      </c>
      <c r="Z32" s="71">
        <f t="shared" si="36"/>
        <v>0.30299999999999999</v>
      </c>
      <c r="AA32" s="71"/>
      <c r="AB32" s="71"/>
      <c r="AC32" s="71"/>
      <c r="AD32" s="71"/>
      <c r="AE32" s="71"/>
      <c r="AF32" s="70">
        <v>1</v>
      </c>
      <c r="AG32" s="70">
        <v>1</v>
      </c>
      <c r="AH32" s="73">
        <f t="shared" si="12"/>
        <v>1</v>
      </c>
      <c r="AI32" s="71">
        <f t="shared" si="37"/>
        <v>181.29284558999996</v>
      </c>
      <c r="AJ32" s="71">
        <f t="shared" si="38"/>
        <v>181.29284558999998</v>
      </c>
      <c r="AK32" s="71">
        <f t="shared" si="39"/>
        <v>3.03</v>
      </c>
      <c r="AL32" s="71">
        <f t="shared" si="40"/>
        <v>2.1482999999999999</v>
      </c>
      <c r="AM32" s="71">
        <f t="shared" si="41"/>
        <v>0.72310949999999996</v>
      </c>
      <c r="AN32" s="71">
        <f t="shared" si="42"/>
        <v>0.30299999999999999</v>
      </c>
      <c r="AO32" s="71"/>
      <c r="AP32" s="71"/>
      <c r="AQ32" s="71"/>
      <c r="AR32" s="71"/>
      <c r="AS32" s="71"/>
      <c r="AT32" s="70">
        <v>1</v>
      </c>
      <c r="AU32" s="71">
        <f t="shared" si="19"/>
        <v>208.38035328000001</v>
      </c>
      <c r="AV32" s="71">
        <f t="shared" si="43"/>
        <v>6.8636480000000004</v>
      </c>
      <c r="AW32" s="29">
        <f>((3.03*6)+(3.34*6))/12</f>
        <v>3.1850000000000001</v>
      </c>
      <c r="AX32" s="71">
        <f t="shared" si="44"/>
        <v>2.5931999999999999</v>
      </c>
      <c r="AY32" s="71"/>
      <c r="AZ32" s="71">
        <v>0.3</v>
      </c>
      <c r="BA32" s="71"/>
      <c r="BB32" s="71"/>
      <c r="BC32" s="71"/>
      <c r="BD32" s="71"/>
      <c r="BE32" s="71"/>
      <c r="BF32" s="27"/>
      <c r="BG32" s="71">
        <f t="shared" si="28"/>
        <v>0</v>
      </c>
      <c r="BH32" s="27">
        <v>0.12</v>
      </c>
      <c r="BI32" s="71">
        <f t="shared" si="29"/>
        <v>0.38219999999999998</v>
      </c>
      <c r="BJ32" s="28">
        <v>0.6</v>
      </c>
      <c r="BK32" s="71">
        <f t="shared" si="45"/>
        <v>1.911</v>
      </c>
      <c r="BL32" s="71">
        <f t="shared" si="31"/>
        <v>0</v>
      </c>
      <c r="BM32" s="71"/>
      <c r="BN32" s="71"/>
      <c r="BO32" s="71"/>
      <c r="BP32" s="71">
        <f t="shared" si="32"/>
        <v>0.76694800000000007</v>
      </c>
      <c r="BQ32" s="71">
        <f t="shared" si="46"/>
        <v>0.31850000000000001</v>
      </c>
      <c r="BR32" s="71"/>
      <c r="BS32" s="71"/>
      <c r="BT32" s="71"/>
      <c r="BU32" s="71"/>
      <c r="BV32" s="71"/>
      <c r="BX32" s="74"/>
    </row>
    <row r="33" spans="1:76" outlineLevel="1">
      <c r="A33" s="16" t="s">
        <v>260</v>
      </c>
      <c r="B33" s="2" t="s">
        <v>292</v>
      </c>
      <c r="C33" s="70">
        <v>1</v>
      </c>
      <c r="D33" s="71">
        <f t="shared" si="8"/>
        <v>160.74459647999998</v>
      </c>
      <c r="E33" s="71">
        <f t="shared" si="33"/>
        <v>5.5011840000000003</v>
      </c>
      <c r="F33" s="72">
        <v>2.72</v>
      </c>
      <c r="G33" s="71">
        <f t="shared" si="34"/>
        <v>1.8776000000000002</v>
      </c>
      <c r="H33" s="71"/>
      <c r="I33" s="71">
        <v>0.3</v>
      </c>
      <c r="J33" s="71"/>
      <c r="K33" s="71"/>
      <c r="L33" s="71"/>
      <c r="M33" s="71"/>
      <c r="N33" s="71"/>
      <c r="O33" s="71"/>
      <c r="P33" s="71">
        <f t="shared" si="23"/>
        <v>0</v>
      </c>
      <c r="Q33" s="27">
        <v>0.08</v>
      </c>
      <c r="R33" s="71">
        <f t="shared" si="24"/>
        <v>0.21760000000000002</v>
      </c>
      <c r="S33" s="28">
        <v>0.5</v>
      </c>
      <c r="T33" s="71">
        <f t="shared" si="35"/>
        <v>1.36</v>
      </c>
      <c r="U33" s="71">
        <f t="shared" si="26"/>
        <v>0</v>
      </c>
      <c r="V33" s="71"/>
      <c r="W33" s="71"/>
      <c r="X33" s="71"/>
      <c r="Y33" s="71">
        <f t="shared" si="27"/>
        <v>0.63158400000000003</v>
      </c>
      <c r="Z33" s="71">
        <f t="shared" si="36"/>
        <v>0.27200000000000002</v>
      </c>
      <c r="AA33" s="71"/>
      <c r="AB33" s="71"/>
      <c r="AC33" s="71"/>
      <c r="AD33" s="71"/>
      <c r="AE33" s="71"/>
      <c r="AF33" s="70">
        <v>1</v>
      </c>
      <c r="AG33" s="70">
        <v>1</v>
      </c>
      <c r="AH33" s="73">
        <f t="shared" si="12"/>
        <v>1</v>
      </c>
      <c r="AI33" s="71">
        <f t="shared" si="37"/>
        <v>160.74459647999998</v>
      </c>
      <c r="AJ33" s="71">
        <f t="shared" si="38"/>
        <v>160.74459648000001</v>
      </c>
      <c r="AK33" s="71">
        <f t="shared" si="39"/>
        <v>2.72</v>
      </c>
      <c r="AL33" s="71">
        <f t="shared" si="40"/>
        <v>1.8776000000000002</v>
      </c>
      <c r="AM33" s="71">
        <f t="shared" si="41"/>
        <v>0.63158400000000003</v>
      </c>
      <c r="AN33" s="71">
        <f t="shared" si="42"/>
        <v>0.27200000000000002</v>
      </c>
      <c r="AO33" s="71"/>
      <c r="AP33" s="71"/>
      <c r="AQ33" s="71"/>
      <c r="AR33" s="71"/>
      <c r="AS33" s="71"/>
      <c r="AT33" s="70">
        <v>1</v>
      </c>
      <c r="AU33" s="71">
        <f t="shared" si="19"/>
        <v>195.32957598000002</v>
      </c>
      <c r="AV33" s="71">
        <f t="shared" si="43"/>
        <v>6.4337805000000001</v>
      </c>
      <c r="AW33" s="29">
        <v>3.03</v>
      </c>
      <c r="AX33" s="71">
        <f t="shared" si="44"/>
        <v>2.3906999999999998</v>
      </c>
      <c r="AY33" s="71"/>
      <c r="AZ33" s="71">
        <v>0.3</v>
      </c>
      <c r="BA33" s="71"/>
      <c r="BB33" s="71"/>
      <c r="BC33" s="71"/>
      <c r="BD33" s="71"/>
      <c r="BE33" s="71"/>
      <c r="BF33" s="27"/>
      <c r="BG33" s="71">
        <f t="shared" si="28"/>
        <v>0</v>
      </c>
      <c r="BH33" s="27">
        <v>0.09</v>
      </c>
      <c r="BI33" s="71">
        <f t="shared" si="29"/>
        <v>0.2727</v>
      </c>
      <c r="BJ33" s="28">
        <v>0.6</v>
      </c>
      <c r="BK33" s="71">
        <f t="shared" si="45"/>
        <v>1.8179999999999998</v>
      </c>
      <c r="BL33" s="71">
        <f t="shared" si="31"/>
        <v>0</v>
      </c>
      <c r="BM33" s="71"/>
      <c r="BN33" s="71"/>
      <c r="BO33" s="71"/>
      <c r="BP33" s="71">
        <f t="shared" si="32"/>
        <v>0.71008049999999989</v>
      </c>
      <c r="BQ33" s="71">
        <f t="shared" si="46"/>
        <v>0.30299999999999999</v>
      </c>
      <c r="BR33" s="71"/>
      <c r="BS33" s="71"/>
      <c r="BT33" s="71"/>
      <c r="BU33" s="71"/>
      <c r="BV33" s="71"/>
      <c r="BX33" s="74"/>
    </row>
    <row r="34" spans="1:76" outlineLevel="1">
      <c r="A34" s="16" t="s">
        <v>261</v>
      </c>
      <c r="B34" s="2" t="s">
        <v>293</v>
      </c>
      <c r="C34" s="70">
        <v>1</v>
      </c>
      <c r="D34" s="71">
        <f t="shared" si="8"/>
        <v>234.23307179999998</v>
      </c>
      <c r="E34" s="71">
        <f t="shared" si="33"/>
        <v>8.0161899999999999</v>
      </c>
      <c r="F34" s="72">
        <v>3.65</v>
      </c>
      <c r="G34" s="71">
        <f t="shared" si="34"/>
        <v>3.0410000000000004</v>
      </c>
      <c r="H34" s="71">
        <v>0.2</v>
      </c>
      <c r="I34" s="71">
        <v>0.3</v>
      </c>
      <c r="J34" s="71"/>
      <c r="K34" s="71"/>
      <c r="L34" s="71"/>
      <c r="M34" s="71"/>
      <c r="N34" s="71"/>
      <c r="O34" s="71"/>
      <c r="P34" s="71">
        <f t="shared" si="23"/>
        <v>0</v>
      </c>
      <c r="Q34" s="27">
        <v>0.16</v>
      </c>
      <c r="R34" s="71">
        <f t="shared" si="24"/>
        <v>0.61599999999999999</v>
      </c>
      <c r="S34" s="28">
        <v>0.5</v>
      </c>
      <c r="T34" s="71">
        <f t="shared" si="35"/>
        <v>1.925</v>
      </c>
      <c r="U34" s="71">
        <f t="shared" si="26"/>
        <v>0</v>
      </c>
      <c r="V34" s="71"/>
      <c r="W34" s="71"/>
      <c r="X34" s="71"/>
      <c r="Y34" s="71">
        <f t="shared" si="27"/>
        <v>0.96018999999999999</v>
      </c>
      <c r="Z34" s="71">
        <f t="shared" si="36"/>
        <v>0.36499999999999999</v>
      </c>
      <c r="AA34" s="71"/>
      <c r="AB34" s="71"/>
      <c r="AC34" s="71"/>
      <c r="AD34" s="71"/>
      <c r="AE34" s="71"/>
      <c r="AF34" s="70">
        <v>1</v>
      </c>
      <c r="AG34" s="70">
        <v>1</v>
      </c>
      <c r="AH34" s="73">
        <f t="shared" si="12"/>
        <v>1</v>
      </c>
      <c r="AI34" s="71">
        <f t="shared" si="37"/>
        <v>234.23307179999998</v>
      </c>
      <c r="AJ34" s="71">
        <f t="shared" si="38"/>
        <v>234.23307179999998</v>
      </c>
      <c r="AK34" s="71">
        <f t="shared" si="39"/>
        <v>3.65</v>
      </c>
      <c r="AL34" s="71">
        <f t="shared" si="40"/>
        <v>3.0410000000000004</v>
      </c>
      <c r="AM34" s="71">
        <f t="shared" si="41"/>
        <v>0.96018999999999999</v>
      </c>
      <c r="AN34" s="71">
        <f t="shared" si="42"/>
        <v>0.36499999999999999</v>
      </c>
      <c r="AO34" s="71"/>
      <c r="AP34" s="71"/>
      <c r="AQ34" s="71"/>
      <c r="AR34" s="71"/>
      <c r="AS34" s="71"/>
      <c r="AT34" s="70">
        <v>1</v>
      </c>
      <c r="AU34" s="71">
        <f t="shared" si="19"/>
        <v>276.44747328</v>
      </c>
      <c r="AV34" s="71">
        <f t="shared" si="43"/>
        <v>9.1056480000000004</v>
      </c>
      <c r="AW34" s="29">
        <v>3.96</v>
      </c>
      <c r="AX34" s="71">
        <f t="shared" si="44"/>
        <v>3.7031999999999998</v>
      </c>
      <c r="AY34" s="71">
        <v>0.2</v>
      </c>
      <c r="AZ34" s="71">
        <v>0.3</v>
      </c>
      <c r="BA34" s="71"/>
      <c r="BB34" s="71"/>
      <c r="BC34" s="71"/>
      <c r="BD34" s="71"/>
      <c r="BE34" s="71"/>
      <c r="BF34" s="27"/>
      <c r="BG34" s="71">
        <f t="shared" si="28"/>
        <v>0</v>
      </c>
      <c r="BH34" s="27">
        <v>0.17</v>
      </c>
      <c r="BI34" s="71">
        <f t="shared" si="29"/>
        <v>0.70720000000000005</v>
      </c>
      <c r="BJ34" s="28">
        <v>0.6</v>
      </c>
      <c r="BK34" s="71">
        <f t="shared" si="45"/>
        <v>2.496</v>
      </c>
      <c r="BL34" s="71">
        <f t="shared" si="31"/>
        <v>0</v>
      </c>
      <c r="BM34" s="71"/>
      <c r="BN34" s="71"/>
      <c r="BO34" s="71"/>
      <c r="BP34" s="71">
        <f t="shared" si="32"/>
        <v>1.046448</v>
      </c>
      <c r="BQ34" s="71">
        <f t="shared" si="46"/>
        <v>0.39600000000000002</v>
      </c>
      <c r="BR34" s="71"/>
      <c r="BS34" s="71"/>
      <c r="BT34" s="71"/>
      <c r="BU34" s="71"/>
      <c r="BV34" s="71"/>
      <c r="BX34" s="74"/>
    </row>
    <row r="35" spans="1:76" outlineLevel="1">
      <c r="A35" s="16" t="s">
        <v>262</v>
      </c>
      <c r="B35" s="2" t="s">
        <v>294</v>
      </c>
      <c r="C35" s="70">
        <v>1</v>
      </c>
      <c r="D35" s="71">
        <f t="shared" si="8"/>
        <v>246.89964959999998</v>
      </c>
      <c r="E35" s="71">
        <f t="shared" si="33"/>
        <v>8.4496800000000007</v>
      </c>
      <c r="F35" s="72">
        <v>3.96</v>
      </c>
      <c r="G35" s="71">
        <f t="shared" si="34"/>
        <v>3.0720000000000001</v>
      </c>
      <c r="H35" s="71"/>
      <c r="I35" s="71">
        <v>0.3</v>
      </c>
      <c r="J35" s="71"/>
      <c r="K35" s="71"/>
      <c r="L35" s="71"/>
      <c r="M35" s="71"/>
      <c r="N35" s="71"/>
      <c r="O35" s="71"/>
      <c r="P35" s="71">
        <f t="shared" si="23"/>
        <v>0</v>
      </c>
      <c r="Q35" s="27">
        <v>0.2</v>
      </c>
      <c r="R35" s="71">
        <f t="shared" si="24"/>
        <v>0.79200000000000004</v>
      </c>
      <c r="S35" s="28">
        <v>0.5</v>
      </c>
      <c r="T35" s="71">
        <f t="shared" si="35"/>
        <v>1.98</v>
      </c>
      <c r="U35" s="71">
        <f t="shared" si="26"/>
        <v>0</v>
      </c>
      <c r="V35" s="71"/>
      <c r="W35" s="71"/>
      <c r="X35" s="71"/>
      <c r="Y35" s="71">
        <f t="shared" si="27"/>
        <v>1.0216799999999999</v>
      </c>
      <c r="Z35" s="71">
        <f t="shared" si="36"/>
        <v>0.39600000000000002</v>
      </c>
      <c r="AA35" s="71"/>
      <c r="AB35" s="71"/>
      <c r="AC35" s="71"/>
      <c r="AD35" s="71"/>
      <c r="AE35" s="71"/>
      <c r="AF35" s="70">
        <v>1</v>
      </c>
      <c r="AG35" s="70">
        <v>1</v>
      </c>
      <c r="AH35" s="73">
        <f t="shared" si="12"/>
        <v>1</v>
      </c>
      <c r="AI35" s="71">
        <f t="shared" si="37"/>
        <v>246.89964959999998</v>
      </c>
      <c r="AJ35" s="71">
        <f t="shared" si="38"/>
        <v>246.8996496</v>
      </c>
      <c r="AK35" s="71">
        <f t="shared" si="39"/>
        <v>3.96</v>
      </c>
      <c r="AL35" s="71">
        <f t="shared" si="40"/>
        <v>3.0720000000000001</v>
      </c>
      <c r="AM35" s="71">
        <f t="shared" si="41"/>
        <v>1.0216799999999999</v>
      </c>
      <c r="AN35" s="71">
        <f t="shared" si="42"/>
        <v>0.39600000000000002</v>
      </c>
      <c r="AO35" s="71"/>
      <c r="AP35" s="71"/>
      <c r="AQ35" s="71"/>
      <c r="AR35" s="71"/>
      <c r="AS35" s="71"/>
      <c r="AT35" s="70">
        <v>1</v>
      </c>
      <c r="AU35" s="71">
        <f t="shared" si="19"/>
        <v>270.01558584000003</v>
      </c>
      <c r="AV35" s="71">
        <f t="shared" si="43"/>
        <v>8.8937940000000015</v>
      </c>
      <c r="AW35" s="29">
        <v>3.96</v>
      </c>
      <c r="AX35" s="71">
        <f t="shared" si="44"/>
        <v>3.5076000000000001</v>
      </c>
      <c r="AY35" s="71"/>
      <c r="AZ35" s="71">
        <v>0.3</v>
      </c>
      <c r="BA35" s="71"/>
      <c r="BB35" s="71"/>
      <c r="BC35" s="71"/>
      <c r="BD35" s="71"/>
      <c r="BE35" s="71"/>
      <c r="BF35" s="27"/>
      <c r="BG35" s="71">
        <f t="shared" si="28"/>
        <v>0</v>
      </c>
      <c r="BH35" s="27">
        <v>0.21</v>
      </c>
      <c r="BI35" s="71">
        <f t="shared" si="29"/>
        <v>0.83160000000000001</v>
      </c>
      <c r="BJ35" s="28">
        <v>0.6</v>
      </c>
      <c r="BK35" s="71">
        <f t="shared" si="45"/>
        <v>2.3759999999999999</v>
      </c>
      <c r="BL35" s="71">
        <f t="shared" si="31"/>
        <v>0</v>
      </c>
      <c r="BM35" s="71"/>
      <c r="BN35" s="71"/>
      <c r="BO35" s="71"/>
      <c r="BP35" s="71">
        <f t="shared" si="32"/>
        <v>1.0301940000000001</v>
      </c>
      <c r="BQ35" s="71">
        <f t="shared" si="46"/>
        <v>0.39600000000000002</v>
      </c>
      <c r="BR35" s="71"/>
      <c r="BS35" s="71"/>
      <c r="BT35" s="71"/>
      <c r="BU35" s="71"/>
      <c r="BV35" s="71"/>
      <c r="BX35" s="74"/>
    </row>
    <row r="36" spans="1:76" outlineLevel="1">
      <c r="A36" s="16" t="s">
        <v>263</v>
      </c>
      <c r="B36" s="2" t="s">
        <v>295</v>
      </c>
      <c r="C36" s="70">
        <v>1</v>
      </c>
      <c r="D36" s="71">
        <f t="shared" si="8"/>
        <v>144.095508</v>
      </c>
      <c r="E36" s="71">
        <f t="shared" si="33"/>
        <v>4.9314</v>
      </c>
      <c r="F36" s="72">
        <v>2.41</v>
      </c>
      <c r="G36" s="71">
        <f t="shared" si="34"/>
        <v>1.73</v>
      </c>
      <c r="H36" s="71">
        <v>0.15</v>
      </c>
      <c r="I36" s="71">
        <v>0.3</v>
      </c>
      <c r="J36" s="71"/>
      <c r="K36" s="71"/>
      <c r="L36" s="71"/>
      <c r="M36" s="71"/>
      <c r="N36" s="71"/>
      <c r="O36" s="71"/>
      <c r="P36" s="71">
        <f t="shared" si="23"/>
        <v>0</v>
      </c>
      <c r="Q36" s="27"/>
      <c r="R36" s="71">
        <f t="shared" si="24"/>
        <v>0</v>
      </c>
      <c r="S36" s="28">
        <v>0.5</v>
      </c>
      <c r="T36" s="71">
        <f t="shared" si="35"/>
        <v>1.28</v>
      </c>
      <c r="U36" s="71">
        <f t="shared" si="26"/>
        <v>0</v>
      </c>
      <c r="V36" s="71"/>
      <c r="W36" s="71"/>
      <c r="X36" s="71"/>
      <c r="Y36" s="71">
        <f t="shared" si="27"/>
        <v>0.5504</v>
      </c>
      <c r="Z36" s="71">
        <f t="shared" si="36"/>
        <v>0.24100000000000002</v>
      </c>
      <c r="AA36" s="71"/>
      <c r="AB36" s="71"/>
      <c r="AC36" s="71"/>
      <c r="AD36" s="71"/>
      <c r="AE36" s="71"/>
      <c r="AF36" s="70">
        <v>1</v>
      </c>
      <c r="AG36" s="70">
        <v>1</v>
      </c>
      <c r="AH36" s="73">
        <f t="shared" si="12"/>
        <v>1</v>
      </c>
      <c r="AI36" s="71">
        <f t="shared" si="37"/>
        <v>144.095508</v>
      </c>
      <c r="AJ36" s="71">
        <f t="shared" si="38"/>
        <v>144.095508</v>
      </c>
      <c r="AK36" s="71">
        <f t="shared" si="39"/>
        <v>2.41</v>
      </c>
      <c r="AL36" s="71">
        <f t="shared" si="40"/>
        <v>1.73</v>
      </c>
      <c r="AM36" s="71">
        <f t="shared" si="41"/>
        <v>0.5504</v>
      </c>
      <c r="AN36" s="71">
        <f t="shared" si="42"/>
        <v>0.24100000000000002</v>
      </c>
      <c r="AO36" s="71"/>
      <c r="AP36" s="71"/>
      <c r="AQ36" s="71"/>
      <c r="AR36" s="71"/>
      <c r="AS36" s="71"/>
      <c r="AT36" s="70">
        <v>1</v>
      </c>
      <c r="AU36" s="71">
        <f t="shared" si="19"/>
        <v>166.501071</v>
      </c>
      <c r="AV36" s="71">
        <f t="shared" si="43"/>
        <v>5.4842250000000003</v>
      </c>
      <c r="AW36" s="29">
        <f>((2.41*6)+(2.72*6))/12</f>
        <v>2.5649999999999999</v>
      </c>
      <c r="AX36" s="71">
        <f t="shared" si="44"/>
        <v>2.0789999999999997</v>
      </c>
      <c r="AY36" s="71">
        <v>0.15</v>
      </c>
      <c r="AZ36" s="71">
        <v>0.3</v>
      </c>
      <c r="BA36" s="71"/>
      <c r="BB36" s="71"/>
      <c r="BC36" s="71"/>
      <c r="BD36" s="71"/>
      <c r="BE36" s="71"/>
      <c r="BF36" s="27"/>
      <c r="BG36" s="71">
        <f t="shared" si="28"/>
        <v>0</v>
      </c>
      <c r="BH36" s="27"/>
      <c r="BI36" s="71">
        <f t="shared" si="29"/>
        <v>0</v>
      </c>
      <c r="BJ36" s="28">
        <v>0.6</v>
      </c>
      <c r="BK36" s="71">
        <f t="shared" si="45"/>
        <v>1.6289999999999998</v>
      </c>
      <c r="BL36" s="71">
        <f t="shared" si="31"/>
        <v>0</v>
      </c>
      <c r="BM36" s="71"/>
      <c r="BN36" s="71"/>
      <c r="BO36" s="71"/>
      <c r="BP36" s="71">
        <f t="shared" si="32"/>
        <v>0.58372499999999994</v>
      </c>
      <c r="BQ36" s="71">
        <f t="shared" si="46"/>
        <v>0.25650000000000001</v>
      </c>
      <c r="BR36" s="71"/>
      <c r="BS36" s="71"/>
      <c r="BT36" s="71"/>
      <c r="BU36" s="71"/>
      <c r="BV36" s="71"/>
      <c r="BX36" s="74"/>
    </row>
    <row r="37" spans="1:76" outlineLevel="1">
      <c r="A37" s="16" t="s">
        <v>264</v>
      </c>
      <c r="B37" s="2" t="s">
        <v>296</v>
      </c>
      <c r="C37" s="70">
        <v>1</v>
      </c>
      <c r="D37" s="71">
        <f t="shared" si="8"/>
        <v>181.29284558999996</v>
      </c>
      <c r="E37" s="71">
        <f t="shared" si="33"/>
        <v>6.2044094999999997</v>
      </c>
      <c r="F37" s="72">
        <v>3.03</v>
      </c>
      <c r="G37" s="71">
        <f t="shared" si="34"/>
        <v>2.1482999999999999</v>
      </c>
      <c r="H37" s="71"/>
      <c r="I37" s="71">
        <v>0.3</v>
      </c>
      <c r="J37" s="71"/>
      <c r="K37" s="71"/>
      <c r="L37" s="71"/>
      <c r="M37" s="71"/>
      <c r="N37" s="71"/>
      <c r="O37" s="71"/>
      <c r="P37" s="71">
        <f t="shared" si="23"/>
        <v>0</v>
      </c>
      <c r="Q37" s="27">
        <v>0.11</v>
      </c>
      <c r="R37" s="71">
        <f t="shared" si="24"/>
        <v>0.33329999999999999</v>
      </c>
      <c r="S37" s="28">
        <v>0.5</v>
      </c>
      <c r="T37" s="71">
        <f t="shared" si="35"/>
        <v>1.5149999999999999</v>
      </c>
      <c r="U37" s="71">
        <f t="shared" si="26"/>
        <v>0</v>
      </c>
      <c r="V37" s="71"/>
      <c r="W37" s="71"/>
      <c r="X37" s="71"/>
      <c r="Y37" s="71">
        <f t="shared" si="27"/>
        <v>0.72310949999999996</v>
      </c>
      <c r="Z37" s="71">
        <f t="shared" si="36"/>
        <v>0.30299999999999999</v>
      </c>
      <c r="AA37" s="71"/>
      <c r="AB37" s="71"/>
      <c r="AC37" s="71"/>
      <c r="AD37" s="71"/>
      <c r="AE37" s="71"/>
      <c r="AF37" s="70">
        <v>1</v>
      </c>
      <c r="AG37" s="70">
        <v>1</v>
      </c>
      <c r="AH37" s="73">
        <f t="shared" si="12"/>
        <v>1</v>
      </c>
      <c r="AI37" s="71">
        <f t="shared" si="37"/>
        <v>181.29284558999996</v>
      </c>
      <c r="AJ37" s="71">
        <f t="shared" si="38"/>
        <v>181.29284558999998</v>
      </c>
      <c r="AK37" s="71">
        <f t="shared" si="39"/>
        <v>3.03</v>
      </c>
      <c r="AL37" s="71">
        <f t="shared" si="40"/>
        <v>2.1482999999999999</v>
      </c>
      <c r="AM37" s="71">
        <f t="shared" si="41"/>
        <v>0.72310949999999996</v>
      </c>
      <c r="AN37" s="71">
        <f t="shared" si="42"/>
        <v>0.30299999999999999</v>
      </c>
      <c r="AO37" s="71"/>
      <c r="AP37" s="71"/>
      <c r="AQ37" s="71"/>
      <c r="AR37" s="71"/>
      <c r="AS37" s="71"/>
      <c r="AT37" s="70">
        <v>1</v>
      </c>
      <c r="AU37" s="71">
        <f t="shared" si="19"/>
        <v>198.68264063999999</v>
      </c>
      <c r="AV37" s="71">
        <f t="shared" si="43"/>
        <v>6.5442239999999998</v>
      </c>
      <c r="AW37" s="29">
        <v>3.03</v>
      </c>
      <c r="AX37" s="71">
        <f t="shared" si="44"/>
        <v>2.4815999999999998</v>
      </c>
      <c r="AY37" s="71"/>
      <c r="AZ37" s="71">
        <v>0.3</v>
      </c>
      <c r="BA37" s="71"/>
      <c r="BB37" s="71"/>
      <c r="BC37" s="71"/>
      <c r="BD37" s="71"/>
      <c r="BE37" s="71"/>
      <c r="BF37" s="27"/>
      <c r="BG37" s="71">
        <f t="shared" si="28"/>
        <v>0</v>
      </c>
      <c r="BH37" s="27">
        <v>0.12</v>
      </c>
      <c r="BI37" s="71">
        <f t="shared" si="29"/>
        <v>0.36359999999999998</v>
      </c>
      <c r="BJ37" s="28">
        <v>0.6</v>
      </c>
      <c r="BK37" s="71">
        <f t="shared" si="45"/>
        <v>1.8179999999999998</v>
      </c>
      <c r="BL37" s="71">
        <f t="shared" si="31"/>
        <v>0</v>
      </c>
      <c r="BM37" s="71"/>
      <c r="BN37" s="71"/>
      <c r="BO37" s="71"/>
      <c r="BP37" s="71">
        <f t="shared" si="32"/>
        <v>0.72962399999999994</v>
      </c>
      <c r="BQ37" s="71">
        <f t="shared" si="46"/>
        <v>0.30299999999999999</v>
      </c>
      <c r="BR37" s="71"/>
      <c r="BS37" s="71"/>
      <c r="BT37" s="71"/>
      <c r="BU37" s="71"/>
      <c r="BV37" s="71"/>
      <c r="BX37" s="74"/>
    </row>
    <row r="38" spans="1:76" outlineLevel="1">
      <c r="A38" s="16" t="s">
        <v>265</v>
      </c>
      <c r="B38" s="2" t="s">
        <v>297</v>
      </c>
      <c r="C38" s="70">
        <v>1</v>
      </c>
      <c r="D38" s="71">
        <f t="shared" si="8"/>
        <v>140.85669014999999</v>
      </c>
      <c r="E38" s="71">
        <f t="shared" si="33"/>
        <v>4.8205575000000005</v>
      </c>
      <c r="F38" s="72">
        <v>2.41</v>
      </c>
      <c r="G38" s="71">
        <f t="shared" si="34"/>
        <v>1.6255000000000002</v>
      </c>
      <c r="H38" s="71"/>
      <c r="I38" s="71">
        <v>0.3</v>
      </c>
      <c r="J38" s="71"/>
      <c r="K38" s="71"/>
      <c r="L38" s="71"/>
      <c r="M38" s="71"/>
      <c r="N38" s="71"/>
      <c r="O38" s="71"/>
      <c r="P38" s="71">
        <f t="shared" si="23"/>
        <v>0</v>
      </c>
      <c r="Q38" s="27">
        <v>0.05</v>
      </c>
      <c r="R38" s="71">
        <f t="shared" si="24"/>
        <v>0.12050000000000001</v>
      </c>
      <c r="S38" s="28">
        <v>0.5</v>
      </c>
      <c r="T38" s="71">
        <f t="shared" si="35"/>
        <v>1.2050000000000001</v>
      </c>
      <c r="U38" s="71">
        <f t="shared" si="26"/>
        <v>0</v>
      </c>
      <c r="V38" s="71"/>
      <c r="W38" s="71"/>
      <c r="X38" s="71"/>
      <c r="Y38" s="71">
        <f t="shared" si="27"/>
        <v>0.54405749999999997</v>
      </c>
      <c r="Z38" s="71">
        <f t="shared" si="36"/>
        <v>0.24100000000000002</v>
      </c>
      <c r="AA38" s="71"/>
      <c r="AB38" s="71"/>
      <c r="AC38" s="71"/>
      <c r="AD38" s="71"/>
      <c r="AE38" s="71"/>
      <c r="AF38" s="70">
        <v>1</v>
      </c>
      <c r="AG38" s="70">
        <v>1</v>
      </c>
      <c r="AH38" s="73">
        <f t="shared" si="12"/>
        <v>1</v>
      </c>
      <c r="AI38" s="71">
        <f t="shared" si="37"/>
        <v>140.85669014999999</v>
      </c>
      <c r="AJ38" s="71">
        <f t="shared" si="38"/>
        <v>140.85669015000002</v>
      </c>
      <c r="AK38" s="71">
        <f t="shared" si="39"/>
        <v>2.41</v>
      </c>
      <c r="AL38" s="71">
        <f t="shared" si="40"/>
        <v>1.6255000000000002</v>
      </c>
      <c r="AM38" s="71">
        <f t="shared" si="41"/>
        <v>0.54405749999999997</v>
      </c>
      <c r="AN38" s="71">
        <f t="shared" si="42"/>
        <v>0.24100000000000002</v>
      </c>
      <c r="AO38" s="71"/>
      <c r="AP38" s="71"/>
      <c r="AQ38" s="71"/>
      <c r="AR38" s="71"/>
      <c r="AS38" s="71"/>
      <c r="AT38" s="70">
        <v>1</v>
      </c>
      <c r="AU38" s="71">
        <f t="shared" si="19"/>
        <v>163.91253185999997</v>
      </c>
      <c r="AV38" s="71">
        <f t="shared" si="43"/>
        <v>5.3989634999999998</v>
      </c>
      <c r="AW38" s="29">
        <f>((2.41*6)+(2.72*6))/12</f>
        <v>2.5649999999999999</v>
      </c>
      <c r="AX38" s="71">
        <f t="shared" si="44"/>
        <v>1.9928999999999999</v>
      </c>
      <c r="AY38" s="71"/>
      <c r="AZ38" s="71">
        <v>0.3</v>
      </c>
      <c r="BA38" s="71"/>
      <c r="BB38" s="71"/>
      <c r="BC38" s="71"/>
      <c r="BD38" s="71"/>
      <c r="BE38" s="71"/>
      <c r="BF38" s="27"/>
      <c r="BG38" s="71">
        <f t="shared" si="28"/>
        <v>0</v>
      </c>
      <c r="BH38" s="27">
        <v>0.06</v>
      </c>
      <c r="BI38" s="71">
        <f t="shared" si="29"/>
        <v>0.15389999999999998</v>
      </c>
      <c r="BJ38" s="28">
        <v>0.6</v>
      </c>
      <c r="BK38" s="71">
        <f t="shared" si="45"/>
        <v>1.5389999999999999</v>
      </c>
      <c r="BL38" s="71">
        <f t="shared" si="31"/>
        <v>0</v>
      </c>
      <c r="BM38" s="71"/>
      <c r="BN38" s="71"/>
      <c r="BO38" s="71"/>
      <c r="BP38" s="71">
        <f t="shared" si="32"/>
        <v>0.58456350000000001</v>
      </c>
      <c r="BQ38" s="71">
        <f t="shared" si="46"/>
        <v>0.25650000000000001</v>
      </c>
      <c r="BR38" s="71"/>
      <c r="BS38" s="71"/>
      <c r="BT38" s="71"/>
      <c r="BU38" s="71"/>
      <c r="BV38" s="71"/>
      <c r="BX38" s="74"/>
    </row>
    <row r="39" spans="1:76" outlineLevel="1">
      <c r="A39" s="16" t="s">
        <v>266</v>
      </c>
      <c r="B39" s="2" t="s">
        <v>298</v>
      </c>
      <c r="C39" s="70">
        <v>1</v>
      </c>
      <c r="D39" s="71">
        <f t="shared" si="8"/>
        <v>136.57866300000001</v>
      </c>
      <c r="E39" s="71">
        <f t="shared" si="33"/>
        <v>4.67415</v>
      </c>
      <c r="F39" s="72">
        <v>2.41</v>
      </c>
      <c r="G39" s="71">
        <f t="shared" si="34"/>
        <v>1.5050000000000001</v>
      </c>
      <c r="H39" s="71"/>
      <c r="I39" s="71">
        <v>0.3</v>
      </c>
      <c r="J39" s="71"/>
      <c r="K39" s="71"/>
      <c r="L39" s="71"/>
      <c r="M39" s="71"/>
      <c r="N39" s="71"/>
      <c r="O39" s="71"/>
      <c r="P39" s="71">
        <f t="shared" si="23"/>
        <v>0</v>
      </c>
      <c r="Q39" s="27"/>
      <c r="R39" s="71">
        <f t="shared" si="24"/>
        <v>0</v>
      </c>
      <c r="S39" s="28">
        <v>0.5</v>
      </c>
      <c r="T39" s="71">
        <f t="shared" si="35"/>
        <v>1.2050000000000001</v>
      </c>
      <c r="U39" s="71">
        <f t="shared" si="26"/>
        <v>0</v>
      </c>
      <c r="V39" s="71"/>
      <c r="W39" s="71"/>
      <c r="X39" s="71"/>
      <c r="Y39" s="71">
        <f t="shared" si="27"/>
        <v>0.51815</v>
      </c>
      <c r="Z39" s="71">
        <f t="shared" si="36"/>
        <v>0.24100000000000002</v>
      </c>
      <c r="AA39" s="71"/>
      <c r="AB39" s="71"/>
      <c r="AC39" s="71"/>
      <c r="AD39" s="71"/>
      <c r="AE39" s="71"/>
      <c r="AF39" s="70">
        <v>1</v>
      </c>
      <c r="AG39" s="70">
        <v>1</v>
      </c>
      <c r="AH39" s="73">
        <f t="shared" si="12"/>
        <v>1</v>
      </c>
      <c r="AI39" s="71">
        <f t="shared" si="37"/>
        <v>136.57866300000001</v>
      </c>
      <c r="AJ39" s="71">
        <f t="shared" si="38"/>
        <v>136.57866300000001</v>
      </c>
      <c r="AK39" s="71">
        <f t="shared" si="39"/>
        <v>2.41</v>
      </c>
      <c r="AL39" s="71">
        <f t="shared" si="40"/>
        <v>1.5050000000000001</v>
      </c>
      <c r="AM39" s="71">
        <f t="shared" si="41"/>
        <v>0.51815</v>
      </c>
      <c r="AN39" s="71">
        <f t="shared" si="42"/>
        <v>0.24100000000000002</v>
      </c>
      <c r="AO39" s="71"/>
      <c r="AP39" s="71"/>
      <c r="AQ39" s="71"/>
      <c r="AR39" s="71"/>
      <c r="AS39" s="71"/>
      <c r="AT39" s="70">
        <v>1</v>
      </c>
      <c r="AU39" s="71">
        <f t="shared" si="19"/>
        <v>149.22395399999999</v>
      </c>
      <c r="AV39" s="71">
        <f t="shared" si="43"/>
        <v>4.9151500000000006</v>
      </c>
      <c r="AW39" s="29">
        <v>2.41</v>
      </c>
      <c r="AX39" s="71">
        <f t="shared" si="44"/>
        <v>1.746</v>
      </c>
      <c r="AY39" s="71"/>
      <c r="AZ39" s="71">
        <v>0.3</v>
      </c>
      <c r="BA39" s="71"/>
      <c r="BB39" s="71"/>
      <c r="BC39" s="71"/>
      <c r="BD39" s="71"/>
      <c r="BE39" s="71"/>
      <c r="BF39" s="27"/>
      <c r="BG39" s="71">
        <f t="shared" si="28"/>
        <v>0</v>
      </c>
      <c r="BH39" s="27"/>
      <c r="BI39" s="71">
        <f t="shared" si="29"/>
        <v>0</v>
      </c>
      <c r="BJ39" s="28">
        <v>0.6</v>
      </c>
      <c r="BK39" s="71">
        <f t="shared" si="45"/>
        <v>1.446</v>
      </c>
      <c r="BL39" s="71">
        <f t="shared" si="31"/>
        <v>0</v>
      </c>
      <c r="BM39" s="71"/>
      <c r="BN39" s="71"/>
      <c r="BO39" s="71"/>
      <c r="BP39" s="71">
        <f t="shared" si="32"/>
        <v>0.51815</v>
      </c>
      <c r="BQ39" s="71">
        <f t="shared" si="46"/>
        <v>0.24100000000000002</v>
      </c>
      <c r="BR39" s="71"/>
      <c r="BS39" s="71"/>
      <c r="BT39" s="71"/>
      <c r="BU39" s="71"/>
      <c r="BV39" s="71"/>
      <c r="BX39" s="74"/>
    </row>
    <row r="40" spans="1:76" outlineLevel="1">
      <c r="A40" s="16" t="s">
        <v>267</v>
      </c>
      <c r="B40" s="2" t="s">
        <v>299</v>
      </c>
      <c r="C40" s="70">
        <v>1</v>
      </c>
      <c r="D40" s="71">
        <f t="shared" si="8"/>
        <v>169.45992899999999</v>
      </c>
      <c r="E40" s="71">
        <f t="shared" si="33"/>
        <v>5.7994499999999993</v>
      </c>
      <c r="F40" s="72">
        <v>3.03</v>
      </c>
      <c r="G40" s="71">
        <f t="shared" si="34"/>
        <v>1.8149999999999999</v>
      </c>
      <c r="H40" s="71"/>
      <c r="I40" s="71">
        <v>0.3</v>
      </c>
      <c r="J40" s="71"/>
      <c r="K40" s="71"/>
      <c r="L40" s="71"/>
      <c r="M40" s="71"/>
      <c r="N40" s="71"/>
      <c r="O40" s="71"/>
      <c r="P40" s="71">
        <f t="shared" si="23"/>
        <v>0</v>
      </c>
      <c r="Q40" s="27"/>
      <c r="R40" s="71">
        <f t="shared" si="24"/>
        <v>0</v>
      </c>
      <c r="S40" s="28">
        <v>0.5</v>
      </c>
      <c r="T40" s="71">
        <f t="shared" si="35"/>
        <v>1.5149999999999999</v>
      </c>
      <c r="U40" s="71">
        <f t="shared" si="26"/>
        <v>0</v>
      </c>
      <c r="V40" s="71"/>
      <c r="W40" s="71"/>
      <c r="X40" s="71"/>
      <c r="Y40" s="71">
        <f t="shared" si="27"/>
        <v>0.65144999999999997</v>
      </c>
      <c r="Z40" s="71">
        <f t="shared" si="36"/>
        <v>0.30299999999999999</v>
      </c>
      <c r="AA40" s="71"/>
      <c r="AB40" s="71"/>
      <c r="AC40" s="71"/>
      <c r="AD40" s="71"/>
      <c r="AE40" s="71"/>
      <c r="AF40" s="70">
        <v>1</v>
      </c>
      <c r="AG40" s="70">
        <v>1</v>
      </c>
      <c r="AH40" s="73">
        <f t="shared" si="12"/>
        <v>1</v>
      </c>
      <c r="AI40" s="71">
        <f t="shared" si="37"/>
        <v>169.45992899999999</v>
      </c>
      <c r="AJ40" s="71">
        <f t="shared" si="38"/>
        <v>169.45992899999996</v>
      </c>
      <c r="AK40" s="71">
        <f t="shared" si="39"/>
        <v>3.03</v>
      </c>
      <c r="AL40" s="71">
        <f t="shared" si="40"/>
        <v>1.8149999999999999</v>
      </c>
      <c r="AM40" s="71">
        <f t="shared" si="41"/>
        <v>0.65144999999999997</v>
      </c>
      <c r="AN40" s="71">
        <f t="shared" si="42"/>
        <v>0.30299999999999999</v>
      </c>
      <c r="AO40" s="71"/>
      <c r="AP40" s="71"/>
      <c r="AQ40" s="71"/>
      <c r="AR40" s="71"/>
      <c r="AS40" s="71"/>
      <c r="AT40" s="70">
        <v>1</v>
      </c>
      <c r="AU40" s="71">
        <f t="shared" si="19"/>
        <v>185.27038199999996</v>
      </c>
      <c r="AV40" s="71">
        <f t="shared" si="43"/>
        <v>6.1024499999999993</v>
      </c>
      <c r="AW40" s="29">
        <v>3.03</v>
      </c>
      <c r="AX40" s="71">
        <f t="shared" si="44"/>
        <v>2.1179999999999999</v>
      </c>
      <c r="AY40" s="71"/>
      <c r="AZ40" s="71">
        <v>0.3</v>
      </c>
      <c r="BA40" s="71"/>
      <c r="BB40" s="71"/>
      <c r="BC40" s="71"/>
      <c r="BD40" s="71"/>
      <c r="BE40" s="71"/>
      <c r="BF40" s="27"/>
      <c r="BG40" s="71">
        <f t="shared" si="28"/>
        <v>0</v>
      </c>
      <c r="BH40" s="27"/>
      <c r="BI40" s="71">
        <f t="shared" si="29"/>
        <v>0</v>
      </c>
      <c r="BJ40" s="28">
        <v>0.6</v>
      </c>
      <c r="BK40" s="71">
        <f t="shared" si="45"/>
        <v>1.8179999999999998</v>
      </c>
      <c r="BL40" s="71">
        <f t="shared" si="31"/>
        <v>0</v>
      </c>
      <c r="BM40" s="71"/>
      <c r="BN40" s="71"/>
      <c r="BO40" s="71"/>
      <c r="BP40" s="71">
        <f t="shared" si="32"/>
        <v>0.65144999999999997</v>
      </c>
      <c r="BQ40" s="71">
        <f t="shared" si="46"/>
        <v>0.30299999999999999</v>
      </c>
      <c r="BR40" s="71"/>
      <c r="BS40" s="71"/>
      <c r="BT40" s="71"/>
      <c r="BU40" s="71"/>
      <c r="BV40" s="71"/>
      <c r="BX40" s="74"/>
    </row>
    <row r="41" spans="1:76" outlineLevel="1">
      <c r="A41" s="16" t="s">
        <v>268</v>
      </c>
      <c r="B41" s="2" t="s">
        <v>300</v>
      </c>
      <c r="C41" s="70">
        <v>1</v>
      </c>
      <c r="D41" s="71">
        <f t="shared" si="8"/>
        <v>136.57866300000001</v>
      </c>
      <c r="E41" s="71">
        <f t="shared" si="33"/>
        <v>4.67415</v>
      </c>
      <c r="F41" s="72">
        <v>2.41</v>
      </c>
      <c r="G41" s="71">
        <f t="shared" si="34"/>
        <v>1.5050000000000001</v>
      </c>
      <c r="H41" s="71"/>
      <c r="I41" s="71">
        <v>0.3</v>
      </c>
      <c r="J41" s="71"/>
      <c r="K41" s="71"/>
      <c r="L41" s="71"/>
      <c r="M41" s="71"/>
      <c r="N41" s="71"/>
      <c r="O41" s="71"/>
      <c r="P41" s="71">
        <f t="shared" si="23"/>
        <v>0</v>
      </c>
      <c r="Q41" s="27"/>
      <c r="R41" s="71">
        <f t="shared" si="24"/>
        <v>0</v>
      </c>
      <c r="S41" s="28">
        <v>0.5</v>
      </c>
      <c r="T41" s="71">
        <f t="shared" si="35"/>
        <v>1.2050000000000001</v>
      </c>
      <c r="U41" s="71">
        <f t="shared" si="26"/>
        <v>0</v>
      </c>
      <c r="V41" s="71"/>
      <c r="W41" s="71"/>
      <c r="X41" s="71"/>
      <c r="Y41" s="71">
        <f t="shared" si="27"/>
        <v>0.51815</v>
      </c>
      <c r="Z41" s="71">
        <f t="shared" si="36"/>
        <v>0.24100000000000002</v>
      </c>
      <c r="AA41" s="71"/>
      <c r="AB41" s="71"/>
      <c r="AC41" s="71"/>
      <c r="AD41" s="71"/>
      <c r="AE41" s="71"/>
      <c r="AF41" s="70">
        <v>1</v>
      </c>
      <c r="AG41" s="70">
        <v>1</v>
      </c>
      <c r="AH41" s="73">
        <f t="shared" si="12"/>
        <v>1</v>
      </c>
      <c r="AI41" s="71">
        <f t="shared" si="37"/>
        <v>136.57866300000001</v>
      </c>
      <c r="AJ41" s="71">
        <f t="shared" si="38"/>
        <v>136.57866300000001</v>
      </c>
      <c r="AK41" s="71">
        <f t="shared" si="39"/>
        <v>2.41</v>
      </c>
      <c r="AL41" s="71">
        <f t="shared" si="40"/>
        <v>1.5050000000000001</v>
      </c>
      <c r="AM41" s="71">
        <f t="shared" si="41"/>
        <v>0.51815</v>
      </c>
      <c r="AN41" s="71">
        <f t="shared" si="42"/>
        <v>0.24100000000000002</v>
      </c>
      <c r="AO41" s="71"/>
      <c r="AP41" s="71"/>
      <c r="AQ41" s="71"/>
      <c r="AR41" s="71"/>
      <c r="AS41" s="71"/>
      <c r="AT41" s="70">
        <v>1</v>
      </c>
      <c r="AU41" s="71">
        <f t="shared" si="19"/>
        <v>149.22395399999999</v>
      </c>
      <c r="AV41" s="71">
        <f t="shared" si="43"/>
        <v>4.9151500000000006</v>
      </c>
      <c r="AW41" s="29">
        <v>2.41</v>
      </c>
      <c r="AX41" s="71">
        <f t="shared" si="44"/>
        <v>1.746</v>
      </c>
      <c r="AY41" s="71"/>
      <c r="AZ41" s="71">
        <v>0.3</v>
      </c>
      <c r="BA41" s="71"/>
      <c r="BB41" s="71"/>
      <c r="BC41" s="71"/>
      <c r="BD41" s="71"/>
      <c r="BE41" s="71"/>
      <c r="BF41" s="27"/>
      <c r="BG41" s="71">
        <f t="shared" si="28"/>
        <v>0</v>
      </c>
      <c r="BH41" s="27"/>
      <c r="BI41" s="71">
        <f t="shared" si="29"/>
        <v>0</v>
      </c>
      <c r="BJ41" s="28">
        <v>0.6</v>
      </c>
      <c r="BK41" s="71">
        <f t="shared" si="45"/>
        <v>1.446</v>
      </c>
      <c r="BL41" s="71">
        <f t="shared" si="31"/>
        <v>0</v>
      </c>
      <c r="BM41" s="71"/>
      <c r="BN41" s="71"/>
      <c r="BO41" s="71"/>
      <c r="BP41" s="71">
        <f t="shared" si="32"/>
        <v>0.51815</v>
      </c>
      <c r="BQ41" s="71">
        <f t="shared" si="46"/>
        <v>0.24100000000000002</v>
      </c>
      <c r="BR41" s="71"/>
      <c r="BS41" s="71"/>
      <c r="BT41" s="71"/>
      <c r="BU41" s="71"/>
      <c r="BV41" s="71"/>
      <c r="BX41" s="74"/>
    </row>
    <row r="42" spans="1:76" outlineLevel="1">
      <c r="A42" s="16" t="s">
        <v>269</v>
      </c>
      <c r="B42" s="2" t="s">
        <v>301</v>
      </c>
      <c r="C42" s="70">
        <v>1</v>
      </c>
      <c r="D42" s="71">
        <f t="shared" si="8"/>
        <v>136.57866300000001</v>
      </c>
      <c r="E42" s="71">
        <f t="shared" si="33"/>
        <v>4.67415</v>
      </c>
      <c r="F42" s="72">
        <v>2.41</v>
      </c>
      <c r="G42" s="71">
        <f t="shared" si="34"/>
        <v>1.5050000000000001</v>
      </c>
      <c r="H42" s="71"/>
      <c r="I42" s="71">
        <v>0.3</v>
      </c>
      <c r="J42" s="71"/>
      <c r="K42" s="71"/>
      <c r="L42" s="71"/>
      <c r="M42" s="71"/>
      <c r="N42" s="71"/>
      <c r="O42" s="71"/>
      <c r="P42" s="71">
        <f t="shared" si="23"/>
        <v>0</v>
      </c>
      <c r="Q42" s="27"/>
      <c r="R42" s="71">
        <f t="shared" si="24"/>
        <v>0</v>
      </c>
      <c r="S42" s="28">
        <v>0.5</v>
      </c>
      <c r="T42" s="71">
        <f t="shared" si="35"/>
        <v>1.2050000000000001</v>
      </c>
      <c r="U42" s="71">
        <f t="shared" si="26"/>
        <v>0</v>
      </c>
      <c r="V42" s="71"/>
      <c r="W42" s="71"/>
      <c r="X42" s="71"/>
      <c r="Y42" s="71">
        <f t="shared" si="27"/>
        <v>0.51815</v>
      </c>
      <c r="Z42" s="71">
        <f t="shared" si="36"/>
        <v>0.24100000000000002</v>
      </c>
      <c r="AA42" s="71"/>
      <c r="AB42" s="71"/>
      <c r="AC42" s="71"/>
      <c r="AD42" s="71"/>
      <c r="AE42" s="71"/>
      <c r="AF42" s="70">
        <v>1</v>
      </c>
      <c r="AG42" s="70">
        <v>1</v>
      </c>
      <c r="AH42" s="73">
        <f t="shared" si="12"/>
        <v>1</v>
      </c>
      <c r="AI42" s="71">
        <f t="shared" si="37"/>
        <v>136.57866300000001</v>
      </c>
      <c r="AJ42" s="71">
        <f t="shared" si="38"/>
        <v>136.57866300000001</v>
      </c>
      <c r="AK42" s="71">
        <f t="shared" si="39"/>
        <v>2.41</v>
      </c>
      <c r="AL42" s="71">
        <f t="shared" si="40"/>
        <v>1.5050000000000001</v>
      </c>
      <c r="AM42" s="71">
        <f t="shared" si="41"/>
        <v>0.51815</v>
      </c>
      <c r="AN42" s="71">
        <f t="shared" si="42"/>
        <v>0.24100000000000002</v>
      </c>
      <c r="AO42" s="71"/>
      <c r="AP42" s="71"/>
      <c r="AQ42" s="71"/>
      <c r="AR42" s="71"/>
      <c r="AS42" s="71"/>
      <c r="AT42" s="70">
        <v>1</v>
      </c>
      <c r="AU42" s="71">
        <f t="shared" si="19"/>
        <v>164.24329900000001</v>
      </c>
      <c r="AV42" s="71">
        <f t="shared" si="43"/>
        <v>5.4098583333333341</v>
      </c>
      <c r="AW42" s="29">
        <f>((2.41*2)+(2.72*10))/12</f>
        <v>2.6683333333333334</v>
      </c>
      <c r="AX42" s="71">
        <f t="shared" si="44"/>
        <v>1.901</v>
      </c>
      <c r="AY42" s="71"/>
      <c r="AZ42" s="71">
        <v>0.3</v>
      </c>
      <c r="BA42" s="71"/>
      <c r="BB42" s="71"/>
      <c r="BC42" s="71"/>
      <c r="BD42" s="71"/>
      <c r="BE42" s="71"/>
      <c r="BF42" s="27"/>
      <c r="BG42" s="71">
        <f t="shared" si="28"/>
        <v>0</v>
      </c>
      <c r="BH42" s="27"/>
      <c r="BI42" s="71">
        <f t="shared" si="29"/>
        <v>0</v>
      </c>
      <c r="BJ42" s="28">
        <v>0.6</v>
      </c>
      <c r="BK42" s="71">
        <f t="shared" si="45"/>
        <v>1.601</v>
      </c>
      <c r="BL42" s="71">
        <f t="shared" si="31"/>
        <v>0</v>
      </c>
      <c r="BM42" s="71"/>
      <c r="BN42" s="71"/>
      <c r="BO42" s="71"/>
      <c r="BP42" s="71">
        <f t="shared" si="32"/>
        <v>0.57369166666666671</v>
      </c>
      <c r="BQ42" s="71">
        <f t="shared" si="46"/>
        <v>0.26683333333333337</v>
      </c>
      <c r="BR42" s="71"/>
      <c r="BS42" s="71"/>
      <c r="BT42" s="71"/>
      <c r="BU42" s="71"/>
      <c r="BV42" s="71"/>
      <c r="BX42" s="74"/>
    </row>
    <row r="43" spans="1:76" outlineLevel="1">
      <c r="A43" s="16" t="s">
        <v>270</v>
      </c>
      <c r="B43" s="2" t="s">
        <v>302</v>
      </c>
      <c r="C43" s="70">
        <v>1</v>
      </c>
      <c r="D43" s="71">
        <f t="shared" si="8"/>
        <v>224.37037215000001</v>
      </c>
      <c r="E43" s="71">
        <f t="shared" si="33"/>
        <v>7.6786575000000008</v>
      </c>
      <c r="F43" s="72">
        <v>3.65</v>
      </c>
      <c r="G43" s="71">
        <f t="shared" si="34"/>
        <v>2.7454999999999998</v>
      </c>
      <c r="H43" s="71"/>
      <c r="I43" s="71">
        <v>0.3</v>
      </c>
      <c r="J43" s="71"/>
      <c r="K43" s="71"/>
      <c r="L43" s="71"/>
      <c r="M43" s="71"/>
      <c r="N43" s="71"/>
      <c r="O43" s="71"/>
      <c r="P43" s="71">
        <f t="shared" si="23"/>
        <v>0</v>
      </c>
      <c r="Q43" s="27">
        <v>0.17</v>
      </c>
      <c r="R43" s="71">
        <f t="shared" si="24"/>
        <v>0.62050000000000005</v>
      </c>
      <c r="S43" s="28">
        <v>0.5</v>
      </c>
      <c r="T43" s="71">
        <f t="shared" si="35"/>
        <v>1.825</v>
      </c>
      <c r="U43" s="71">
        <f t="shared" si="26"/>
        <v>0</v>
      </c>
      <c r="V43" s="71"/>
      <c r="W43" s="71"/>
      <c r="X43" s="71"/>
      <c r="Y43" s="71">
        <f t="shared" si="27"/>
        <v>0.91815750000000007</v>
      </c>
      <c r="Z43" s="71">
        <f t="shared" si="36"/>
        <v>0.36499999999999999</v>
      </c>
      <c r="AA43" s="71"/>
      <c r="AB43" s="71"/>
      <c r="AC43" s="71"/>
      <c r="AD43" s="71"/>
      <c r="AE43" s="71"/>
      <c r="AF43" s="70">
        <v>1</v>
      </c>
      <c r="AG43" s="70">
        <v>1</v>
      </c>
      <c r="AH43" s="73">
        <f t="shared" si="12"/>
        <v>1</v>
      </c>
      <c r="AI43" s="71">
        <f t="shared" si="37"/>
        <v>224.37037215000001</v>
      </c>
      <c r="AJ43" s="71">
        <f t="shared" si="38"/>
        <v>224.37037215000001</v>
      </c>
      <c r="AK43" s="71">
        <f t="shared" si="39"/>
        <v>3.65</v>
      </c>
      <c r="AL43" s="71">
        <f t="shared" si="40"/>
        <v>2.7454999999999998</v>
      </c>
      <c r="AM43" s="71">
        <f t="shared" si="41"/>
        <v>0.91815750000000007</v>
      </c>
      <c r="AN43" s="71">
        <f t="shared" si="42"/>
        <v>0.36499999999999999</v>
      </c>
      <c r="AO43" s="71"/>
      <c r="AP43" s="71"/>
      <c r="AQ43" s="71"/>
      <c r="AR43" s="71"/>
      <c r="AS43" s="71"/>
      <c r="AT43" s="70">
        <v>1</v>
      </c>
      <c r="AU43" s="71">
        <f t="shared" si="19"/>
        <v>245.55183179999995</v>
      </c>
      <c r="AV43" s="71">
        <f t="shared" si="43"/>
        <v>8.088004999999999</v>
      </c>
      <c r="AW43" s="29">
        <v>3.6499999999999995</v>
      </c>
      <c r="AX43" s="71">
        <f t="shared" si="44"/>
        <v>3.1469999999999994</v>
      </c>
      <c r="AY43" s="71"/>
      <c r="AZ43" s="71">
        <v>0.3</v>
      </c>
      <c r="BA43" s="71"/>
      <c r="BB43" s="71"/>
      <c r="BC43" s="71"/>
      <c r="BD43" s="71"/>
      <c r="BE43" s="71"/>
      <c r="BF43" s="27"/>
      <c r="BG43" s="71">
        <f t="shared" si="28"/>
        <v>0</v>
      </c>
      <c r="BH43" s="27">
        <v>0.18</v>
      </c>
      <c r="BI43" s="71">
        <f t="shared" si="29"/>
        <v>0.65699999999999992</v>
      </c>
      <c r="BJ43" s="28">
        <v>0.6</v>
      </c>
      <c r="BK43" s="71">
        <f t="shared" si="45"/>
        <v>2.1899999999999995</v>
      </c>
      <c r="BL43" s="71">
        <f t="shared" si="31"/>
        <v>0</v>
      </c>
      <c r="BM43" s="71"/>
      <c r="BN43" s="71"/>
      <c r="BO43" s="71"/>
      <c r="BP43" s="71">
        <f t="shared" si="32"/>
        <v>0.92600499999999986</v>
      </c>
      <c r="BQ43" s="71">
        <f t="shared" si="46"/>
        <v>0.36499999999999999</v>
      </c>
      <c r="BR43" s="71"/>
      <c r="BS43" s="71"/>
      <c r="BT43" s="71"/>
      <c r="BU43" s="71"/>
      <c r="BV43" s="71"/>
      <c r="BX43" s="74"/>
    </row>
    <row r="44" spans="1:76" outlineLevel="1">
      <c r="A44" s="16" t="s">
        <v>271</v>
      </c>
      <c r="B44" s="2" t="s">
        <v>303</v>
      </c>
      <c r="C44" s="70">
        <v>1</v>
      </c>
      <c r="D44" s="71">
        <f t="shared" si="8"/>
        <v>136.57866300000001</v>
      </c>
      <c r="E44" s="71">
        <f t="shared" si="33"/>
        <v>4.67415</v>
      </c>
      <c r="F44" s="72">
        <v>2.41</v>
      </c>
      <c r="G44" s="71">
        <f t="shared" si="34"/>
        <v>1.5050000000000001</v>
      </c>
      <c r="H44" s="71"/>
      <c r="I44" s="71">
        <v>0.3</v>
      </c>
      <c r="J44" s="71"/>
      <c r="K44" s="71"/>
      <c r="L44" s="71"/>
      <c r="M44" s="71"/>
      <c r="N44" s="71"/>
      <c r="O44" s="71"/>
      <c r="P44" s="71">
        <f t="shared" si="23"/>
        <v>0</v>
      </c>
      <c r="Q44" s="27"/>
      <c r="R44" s="71">
        <f t="shared" si="24"/>
        <v>0</v>
      </c>
      <c r="S44" s="28">
        <v>0.5</v>
      </c>
      <c r="T44" s="71">
        <f t="shared" si="35"/>
        <v>1.2050000000000001</v>
      </c>
      <c r="U44" s="71">
        <f t="shared" si="26"/>
        <v>0</v>
      </c>
      <c r="V44" s="71"/>
      <c r="W44" s="71"/>
      <c r="X44" s="71"/>
      <c r="Y44" s="71">
        <f t="shared" si="27"/>
        <v>0.51815</v>
      </c>
      <c r="Z44" s="71">
        <f t="shared" si="36"/>
        <v>0.24100000000000002</v>
      </c>
      <c r="AA44" s="71"/>
      <c r="AB44" s="71"/>
      <c r="AC44" s="71"/>
      <c r="AD44" s="71"/>
      <c r="AE44" s="71"/>
      <c r="AF44" s="70">
        <v>1</v>
      </c>
      <c r="AG44" s="70">
        <v>1</v>
      </c>
      <c r="AH44" s="73">
        <f t="shared" si="12"/>
        <v>1</v>
      </c>
      <c r="AI44" s="71">
        <f t="shared" si="37"/>
        <v>136.57866300000001</v>
      </c>
      <c r="AJ44" s="71">
        <f t="shared" si="38"/>
        <v>136.57866300000001</v>
      </c>
      <c r="AK44" s="71">
        <f t="shared" si="39"/>
        <v>2.41</v>
      </c>
      <c r="AL44" s="71">
        <f t="shared" si="40"/>
        <v>1.5050000000000001</v>
      </c>
      <c r="AM44" s="71">
        <f t="shared" si="41"/>
        <v>0.51815</v>
      </c>
      <c r="AN44" s="71">
        <f t="shared" si="42"/>
        <v>0.24100000000000002</v>
      </c>
      <c r="AO44" s="71"/>
      <c r="AP44" s="71"/>
      <c r="AQ44" s="71"/>
      <c r="AR44" s="71"/>
      <c r="AS44" s="71"/>
      <c r="AT44" s="70">
        <v>1</v>
      </c>
      <c r="AU44" s="71">
        <f t="shared" si="19"/>
        <v>167.24716800000002</v>
      </c>
      <c r="AV44" s="71">
        <f t="shared" si="43"/>
        <v>5.5088000000000008</v>
      </c>
      <c r="AW44" s="29">
        <v>2.72</v>
      </c>
      <c r="AX44" s="71">
        <f t="shared" si="44"/>
        <v>1.9320000000000002</v>
      </c>
      <c r="AY44" s="71"/>
      <c r="AZ44" s="71">
        <v>0.3</v>
      </c>
      <c r="BA44" s="71"/>
      <c r="BB44" s="71"/>
      <c r="BC44" s="71"/>
      <c r="BD44" s="71"/>
      <c r="BE44" s="71"/>
      <c r="BF44" s="27"/>
      <c r="BG44" s="71">
        <f t="shared" si="28"/>
        <v>0</v>
      </c>
      <c r="BH44" s="27"/>
      <c r="BI44" s="71">
        <f t="shared" si="29"/>
        <v>0</v>
      </c>
      <c r="BJ44" s="28">
        <v>0.6</v>
      </c>
      <c r="BK44" s="71">
        <f t="shared" si="45"/>
        <v>1.6320000000000001</v>
      </c>
      <c r="BL44" s="71">
        <f t="shared" si="31"/>
        <v>0</v>
      </c>
      <c r="BM44" s="71"/>
      <c r="BN44" s="71"/>
      <c r="BO44" s="71"/>
      <c r="BP44" s="71">
        <f t="shared" si="32"/>
        <v>0.58479999999999999</v>
      </c>
      <c r="BQ44" s="71">
        <f t="shared" si="46"/>
        <v>0.27200000000000002</v>
      </c>
      <c r="BR44" s="71"/>
      <c r="BS44" s="71"/>
      <c r="BT44" s="71"/>
      <c r="BU44" s="71"/>
      <c r="BV44" s="71"/>
      <c r="BX44" s="74"/>
    </row>
    <row r="45" spans="1:76" outlineLevel="1">
      <c r="A45" s="16" t="s">
        <v>272</v>
      </c>
      <c r="B45" s="2" t="s">
        <v>304</v>
      </c>
      <c r="C45" s="70">
        <v>1</v>
      </c>
      <c r="D45" s="71">
        <f t="shared" si="8"/>
        <v>136.57866300000001</v>
      </c>
      <c r="E45" s="71">
        <f t="shared" si="33"/>
        <v>4.67415</v>
      </c>
      <c r="F45" s="72">
        <v>2.41</v>
      </c>
      <c r="G45" s="71">
        <f t="shared" si="34"/>
        <v>1.5050000000000001</v>
      </c>
      <c r="H45" s="71"/>
      <c r="I45" s="71">
        <v>0.3</v>
      </c>
      <c r="J45" s="71"/>
      <c r="K45" s="71"/>
      <c r="L45" s="71"/>
      <c r="M45" s="71"/>
      <c r="N45" s="71"/>
      <c r="O45" s="71"/>
      <c r="P45" s="71">
        <f t="shared" si="23"/>
        <v>0</v>
      </c>
      <c r="Q45" s="27"/>
      <c r="R45" s="71">
        <f t="shared" si="24"/>
        <v>0</v>
      </c>
      <c r="S45" s="28">
        <v>0.5</v>
      </c>
      <c r="T45" s="71">
        <f t="shared" si="35"/>
        <v>1.2050000000000001</v>
      </c>
      <c r="U45" s="71">
        <f t="shared" si="26"/>
        <v>0</v>
      </c>
      <c r="V45" s="71"/>
      <c r="W45" s="71"/>
      <c r="X45" s="71"/>
      <c r="Y45" s="71">
        <f t="shared" si="27"/>
        <v>0.51815</v>
      </c>
      <c r="Z45" s="71">
        <f t="shared" si="36"/>
        <v>0.24100000000000002</v>
      </c>
      <c r="AA45" s="71"/>
      <c r="AB45" s="71"/>
      <c r="AC45" s="71"/>
      <c r="AD45" s="71"/>
      <c r="AE45" s="71"/>
      <c r="AF45" s="70">
        <v>1</v>
      </c>
      <c r="AG45" s="70">
        <v>1</v>
      </c>
      <c r="AH45" s="73">
        <f t="shared" si="12"/>
        <v>1</v>
      </c>
      <c r="AI45" s="71">
        <f t="shared" si="37"/>
        <v>136.57866300000001</v>
      </c>
      <c r="AJ45" s="71">
        <f t="shared" si="38"/>
        <v>136.57866300000001</v>
      </c>
      <c r="AK45" s="71">
        <f t="shared" si="39"/>
        <v>2.41</v>
      </c>
      <c r="AL45" s="71">
        <f t="shared" si="40"/>
        <v>1.5050000000000001</v>
      </c>
      <c r="AM45" s="71">
        <f t="shared" si="41"/>
        <v>0.51815</v>
      </c>
      <c r="AN45" s="71">
        <f t="shared" si="42"/>
        <v>0.24100000000000002</v>
      </c>
      <c r="AO45" s="71"/>
      <c r="AP45" s="71"/>
      <c r="AQ45" s="71"/>
      <c r="AR45" s="71"/>
      <c r="AS45" s="71"/>
      <c r="AT45" s="70">
        <v>1</v>
      </c>
      <c r="AU45" s="71">
        <f t="shared" si="19"/>
        <v>164.24329900000001</v>
      </c>
      <c r="AV45" s="71">
        <f t="shared" si="43"/>
        <v>5.4098583333333341</v>
      </c>
      <c r="AW45" s="29">
        <f>((2.41*2)+(2.72*10))/12</f>
        <v>2.6683333333333334</v>
      </c>
      <c r="AX45" s="71">
        <f t="shared" si="44"/>
        <v>1.901</v>
      </c>
      <c r="AY45" s="71"/>
      <c r="AZ45" s="71">
        <v>0.3</v>
      </c>
      <c r="BA45" s="71"/>
      <c r="BB45" s="71"/>
      <c r="BC45" s="71"/>
      <c r="BD45" s="71"/>
      <c r="BE45" s="71"/>
      <c r="BF45" s="27"/>
      <c r="BG45" s="71">
        <f t="shared" si="28"/>
        <v>0</v>
      </c>
      <c r="BH45" s="27"/>
      <c r="BI45" s="71">
        <f t="shared" si="29"/>
        <v>0</v>
      </c>
      <c r="BJ45" s="28">
        <v>0.6</v>
      </c>
      <c r="BK45" s="71">
        <f t="shared" si="45"/>
        <v>1.601</v>
      </c>
      <c r="BL45" s="71">
        <f t="shared" si="31"/>
        <v>0</v>
      </c>
      <c r="BM45" s="71"/>
      <c r="BN45" s="71"/>
      <c r="BO45" s="71"/>
      <c r="BP45" s="71">
        <f t="shared" si="32"/>
        <v>0.57369166666666671</v>
      </c>
      <c r="BQ45" s="71">
        <f t="shared" si="46"/>
        <v>0.26683333333333337</v>
      </c>
      <c r="BR45" s="71"/>
      <c r="BS45" s="71"/>
      <c r="BT45" s="71"/>
      <c r="BU45" s="71"/>
      <c r="BV45" s="71"/>
      <c r="BX45" s="74"/>
    </row>
    <row r="46" spans="1:76" outlineLevel="1">
      <c r="A46" s="16" t="s">
        <v>273</v>
      </c>
      <c r="B46" s="2" t="s">
        <v>305</v>
      </c>
      <c r="C46" s="70">
        <v>1</v>
      </c>
      <c r="D46" s="71">
        <f t="shared" si="8"/>
        <v>120.13803</v>
      </c>
      <c r="E46" s="71">
        <f t="shared" si="33"/>
        <v>4.1115000000000004</v>
      </c>
      <c r="F46" s="72">
        <v>2.1</v>
      </c>
      <c r="G46" s="71">
        <f t="shared" si="34"/>
        <v>1.35</v>
      </c>
      <c r="H46" s="71"/>
      <c r="I46" s="71">
        <v>0.3</v>
      </c>
      <c r="J46" s="71"/>
      <c r="K46" s="71"/>
      <c r="L46" s="71"/>
      <c r="M46" s="71"/>
      <c r="N46" s="71"/>
      <c r="O46" s="71"/>
      <c r="P46" s="71">
        <f t="shared" si="23"/>
        <v>0</v>
      </c>
      <c r="Q46" s="27"/>
      <c r="R46" s="71">
        <f t="shared" si="24"/>
        <v>0</v>
      </c>
      <c r="S46" s="28">
        <v>0.5</v>
      </c>
      <c r="T46" s="71">
        <f t="shared" si="35"/>
        <v>1.05</v>
      </c>
      <c r="U46" s="71">
        <f t="shared" si="26"/>
        <v>0</v>
      </c>
      <c r="V46" s="71"/>
      <c r="W46" s="71"/>
      <c r="X46" s="71"/>
      <c r="Y46" s="71">
        <f t="shared" si="27"/>
        <v>0.45150000000000001</v>
      </c>
      <c r="Z46" s="71">
        <f t="shared" si="36"/>
        <v>0.21000000000000002</v>
      </c>
      <c r="AA46" s="71"/>
      <c r="AB46" s="71"/>
      <c r="AC46" s="71"/>
      <c r="AD46" s="71"/>
      <c r="AE46" s="71"/>
      <c r="AF46" s="70">
        <v>1</v>
      </c>
      <c r="AG46" s="70">
        <v>1</v>
      </c>
      <c r="AH46" s="73">
        <f t="shared" si="12"/>
        <v>1</v>
      </c>
      <c r="AI46" s="71">
        <f t="shared" si="37"/>
        <v>120.13803</v>
      </c>
      <c r="AJ46" s="71">
        <f t="shared" si="38"/>
        <v>120.13803</v>
      </c>
      <c r="AK46" s="71">
        <f t="shared" si="39"/>
        <v>2.1</v>
      </c>
      <c r="AL46" s="71">
        <f t="shared" si="40"/>
        <v>1.35</v>
      </c>
      <c r="AM46" s="71">
        <f t="shared" si="41"/>
        <v>0.45150000000000001</v>
      </c>
      <c r="AN46" s="71">
        <f t="shared" si="42"/>
        <v>0.21000000000000002</v>
      </c>
      <c r="AO46" s="71"/>
      <c r="AP46" s="71"/>
      <c r="AQ46" s="71"/>
      <c r="AR46" s="71"/>
      <c r="AS46" s="71"/>
      <c r="AT46" s="70">
        <v>1</v>
      </c>
      <c r="AU46" s="71">
        <f t="shared" si="19"/>
        <v>131.20074</v>
      </c>
      <c r="AV46" s="71">
        <f t="shared" si="43"/>
        <v>4.3215000000000003</v>
      </c>
      <c r="AW46" s="29">
        <v>2.1</v>
      </c>
      <c r="AX46" s="71">
        <f t="shared" si="44"/>
        <v>1.56</v>
      </c>
      <c r="AY46" s="71"/>
      <c r="AZ46" s="71">
        <v>0.3</v>
      </c>
      <c r="BA46" s="71"/>
      <c r="BB46" s="71"/>
      <c r="BC46" s="71"/>
      <c r="BD46" s="71"/>
      <c r="BE46" s="71"/>
      <c r="BF46" s="27"/>
      <c r="BG46" s="71">
        <f t="shared" si="28"/>
        <v>0</v>
      </c>
      <c r="BH46" s="27"/>
      <c r="BI46" s="71">
        <f t="shared" si="29"/>
        <v>0</v>
      </c>
      <c r="BJ46" s="28">
        <v>0.6</v>
      </c>
      <c r="BK46" s="71">
        <f t="shared" si="45"/>
        <v>1.26</v>
      </c>
      <c r="BL46" s="71">
        <f t="shared" si="31"/>
        <v>0</v>
      </c>
      <c r="BM46" s="71"/>
      <c r="BN46" s="71"/>
      <c r="BO46" s="71"/>
      <c r="BP46" s="71">
        <f t="shared" si="32"/>
        <v>0.45150000000000001</v>
      </c>
      <c r="BQ46" s="71">
        <f t="shared" si="46"/>
        <v>0.21000000000000002</v>
      </c>
      <c r="BR46" s="71"/>
      <c r="BS46" s="71"/>
      <c r="BT46" s="71"/>
      <c r="BU46" s="71"/>
      <c r="BV46" s="71"/>
      <c r="BX46" s="74"/>
    </row>
    <row r="47" spans="1:76" outlineLevel="1">
      <c r="A47" s="16" t="s">
        <v>274</v>
      </c>
      <c r="B47" s="2" t="s">
        <v>306</v>
      </c>
      <c r="C47" s="70">
        <v>1</v>
      </c>
      <c r="D47" s="71">
        <f t="shared" si="8"/>
        <v>152.49625799999995</v>
      </c>
      <c r="E47" s="71">
        <f t="shared" si="33"/>
        <v>5.2188999999999997</v>
      </c>
      <c r="F47" s="72">
        <v>3.06</v>
      </c>
      <c r="G47" s="71">
        <f t="shared" si="34"/>
        <v>1.1520000000000001</v>
      </c>
      <c r="H47" s="71">
        <v>0.20000000000000004</v>
      </c>
      <c r="I47" s="71">
        <v>0.3</v>
      </c>
      <c r="J47" s="71"/>
      <c r="K47" s="71"/>
      <c r="L47" s="71"/>
      <c r="M47" s="71"/>
      <c r="N47" s="71"/>
      <c r="O47" s="71"/>
      <c r="P47" s="71">
        <f t="shared" si="23"/>
        <v>0</v>
      </c>
      <c r="Q47" s="27"/>
      <c r="R47" s="71">
        <f t="shared" si="24"/>
        <v>0</v>
      </c>
      <c r="S47" s="28">
        <v>0.2</v>
      </c>
      <c r="T47" s="71">
        <f t="shared" si="35"/>
        <v>0.65200000000000014</v>
      </c>
      <c r="U47" s="71">
        <f t="shared" si="26"/>
        <v>0</v>
      </c>
      <c r="V47" s="71"/>
      <c r="W47" s="71"/>
      <c r="X47" s="71"/>
      <c r="Y47" s="71">
        <f t="shared" si="27"/>
        <v>0.70090000000000008</v>
      </c>
      <c r="Z47" s="71">
        <f t="shared" si="36"/>
        <v>0.30600000000000005</v>
      </c>
      <c r="AA47" s="71"/>
      <c r="AB47" s="71"/>
      <c r="AC47" s="71"/>
      <c r="AD47" s="71"/>
      <c r="AE47" s="71"/>
      <c r="AF47" s="70">
        <v>1</v>
      </c>
      <c r="AG47" s="70">
        <v>1</v>
      </c>
      <c r="AH47" s="73">
        <f t="shared" si="12"/>
        <v>1</v>
      </c>
      <c r="AI47" s="71">
        <f t="shared" si="37"/>
        <v>152.49625799999995</v>
      </c>
      <c r="AJ47" s="71">
        <f t="shared" si="38"/>
        <v>152.49625799999998</v>
      </c>
      <c r="AK47" s="71">
        <f t="shared" si="39"/>
        <v>3.06</v>
      </c>
      <c r="AL47" s="71">
        <f t="shared" si="40"/>
        <v>1.1520000000000001</v>
      </c>
      <c r="AM47" s="71">
        <f t="shared" si="41"/>
        <v>0.70090000000000008</v>
      </c>
      <c r="AN47" s="71">
        <f t="shared" si="42"/>
        <v>0.30600000000000005</v>
      </c>
      <c r="AO47" s="71"/>
      <c r="AP47" s="71"/>
      <c r="AQ47" s="71"/>
      <c r="AR47" s="71"/>
      <c r="AS47" s="71"/>
      <c r="AT47" s="70">
        <v>1</v>
      </c>
      <c r="AU47" s="71">
        <f t="shared" si="19"/>
        <v>160.74557399999998</v>
      </c>
      <c r="AV47" s="71">
        <f t="shared" si="43"/>
        <v>5.2946499999999999</v>
      </c>
      <c r="AW47" s="29">
        <f>((3.06*9)+(3.26*3))/12</f>
        <v>3.11</v>
      </c>
      <c r="AX47" s="71">
        <f t="shared" si="44"/>
        <v>1.1619999999999999</v>
      </c>
      <c r="AY47" s="71">
        <v>0.20000000000000004</v>
      </c>
      <c r="AZ47" s="71">
        <v>0.3</v>
      </c>
      <c r="BA47" s="71"/>
      <c r="BB47" s="71"/>
      <c r="BC47" s="71"/>
      <c r="BD47" s="71"/>
      <c r="BE47" s="71"/>
      <c r="BF47" s="27"/>
      <c r="BG47" s="71">
        <f t="shared" si="28"/>
        <v>0</v>
      </c>
      <c r="BH47" s="27"/>
      <c r="BI47" s="71">
        <f t="shared" si="29"/>
        <v>0</v>
      </c>
      <c r="BJ47" s="28">
        <v>0.2</v>
      </c>
      <c r="BK47" s="71">
        <f t="shared" si="45"/>
        <v>0.66200000000000003</v>
      </c>
      <c r="BL47" s="71">
        <f t="shared" si="31"/>
        <v>0</v>
      </c>
      <c r="BM47" s="71"/>
      <c r="BN47" s="71"/>
      <c r="BO47" s="71"/>
      <c r="BP47" s="71">
        <f t="shared" si="32"/>
        <v>0.71165</v>
      </c>
      <c r="BQ47" s="71">
        <f t="shared" si="46"/>
        <v>0.311</v>
      </c>
      <c r="BR47" s="71"/>
      <c r="BS47" s="71"/>
      <c r="BT47" s="71"/>
      <c r="BU47" s="71"/>
      <c r="BV47" s="71"/>
      <c r="BX47" s="74"/>
    </row>
    <row r="48" spans="1:76" s="68" customFormat="1" ht="14.55">
      <c r="A48" s="65">
        <v>2</v>
      </c>
      <c r="B48" s="66" t="s">
        <v>174</v>
      </c>
      <c r="C48" s="67">
        <f>SUM(C49:C80)</f>
        <v>32</v>
      </c>
      <c r="D48" s="67">
        <f t="shared" ref="D48:AA48" si="47">SUM(D49:D80)</f>
        <v>7173.5816620499991</v>
      </c>
      <c r="E48" s="67">
        <f t="shared" si="47"/>
        <v>245.5024525</v>
      </c>
      <c r="F48" s="67">
        <f t="shared" si="47"/>
        <v>93.069999999999951</v>
      </c>
      <c r="G48" s="67">
        <f t="shared" si="47"/>
        <v>120.5325</v>
      </c>
      <c r="H48" s="67">
        <f t="shared" si="47"/>
        <v>2.0999999999999996</v>
      </c>
      <c r="I48" s="67">
        <f t="shared" si="47"/>
        <v>9.6000000000000014</v>
      </c>
      <c r="J48" s="67">
        <f t="shared" si="47"/>
        <v>0.5</v>
      </c>
      <c r="K48" s="67">
        <f t="shared" si="47"/>
        <v>0.1</v>
      </c>
      <c r="L48" s="67">
        <f t="shared" si="47"/>
        <v>0</v>
      </c>
      <c r="M48" s="67">
        <f t="shared" si="47"/>
        <v>0</v>
      </c>
      <c r="N48" s="67">
        <f t="shared" si="47"/>
        <v>0</v>
      </c>
      <c r="O48" s="67">
        <f t="shared" si="47"/>
        <v>0</v>
      </c>
      <c r="P48" s="67">
        <f t="shared" si="47"/>
        <v>0</v>
      </c>
      <c r="Q48" s="67">
        <f t="shared" si="47"/>
        <v>2.899999999999999</v>
      </c>
      <c r="R48" s="67">
        <f t="shared" si="47"/>
        <v>9.9135000000000009</v>
      </c>
      <c r="S48" s="67">
        <f t="shared" si="47"/>
        <v>22.000000000000007</v>
      </c>
      <c r="T48" s="67">
        <f t="shared" si="47"/>
        <v>64.935999999999964</v>
      </c>
      <c r="U48" s="67">
        <f t="shared" si="47"/>
        <v>33.383000000000003</v>
      </c>
      <c r="V48" s="67">
        <f t="shared" si="47"/>
        <v>0</v>
      </c>
      <c r="W48" s="67">
        <f t="shared" si="47"/>
        <v>0</v>
      </c>
      <c r="X48" s="67">
        <f t="shared" si="47"/>
        <v>0</v>
      </c>
      <c r="Y48" s="67">
        <f t="shared" si="47"/>
        <v>22.592952499999988</v>
      </c>
      <c r="Z48" s="67">
        <f t="shared" si="47"/>
        <v>9.3069999999999968</v>
      </c>
      <c r="AA48" s="67">
        <f t="shared" si="47"/>
        <v>0</v>
      </c>
      <c r="AB48" s="67">
        <f t="shared" ref="AB48:AB81" si="48">D48-AC48</f>
        <v>7062.5816620499991</v>
      </c>
      <c r="AC48" s="67">
        <v>111</v>
      </c>
      <c r="AD48" s="67">
        <f>SUM(AD81:AD324)</f>
        <v>0</v>
      </c>
      <c r="AE48" s="67">
        <f>SUM(AE81:AE324)</f>
        <v>0</v>
      </c>
      <c r="AF48" s="67">
        <f t="shared" ref="AF48" si="49">SUM(AF49:AF80)</f>
        <v>32</v>
      </c>
      <c r="AG48" s="67">
        <f t="shared" ref="AG48" si="50">SUM(AG49:AG80)</f>
        <v>32</v>
      </c>
      <c r="AH48" s="67">
        <f t="shared" ref="AH48" si="51">SUM(AH49:AH80)</f>
        <v>32</v>
      </c>
      <c r="AI48" s="67">
        <f t="shared" ref="AI48" si="52">SUM(AI49:AI80)</f>
        <v>7173.5816620499991</v>
      </c>
      <c r="AJ48" s="67">
        <f t="shared" ref="AJ48" si="53">SUM(AJ49:AJ80)</f>
        <v>7173.5816620499991</v>
      </c>
      <c r="AK48" s="67">
        <f t="shared" ref="AK48" si="54">SUM(AK49:AK80)</f>
        <v>93.069999999999951</v>
      </c>
      <c r="AL48" s="67">
        <f t="shared" ref="AL48" si="55">SUM(AL49:AL80)</f>
        <v>120.5325</v>
      </c>
      <c r="AM48" s="67">
        <f t="shared" ref="AM48" si="56">SUM(AM49:AM80)</f>
        <v>22.592952499999988</v>
      </c>
      <c r="AN48" s="67">
        <f t="shared" ref="AN48:AO48" si="57">SUM(AN49:AN80)</f>
        <v>9.3069999999999968</v>
      </c>
      <c r="AO48" s="67">
        <f t="shared" si="57"/>
        <v>0</v>
      </c>
      <c r="AP48" s="67">
        <f t="shared" ref="AP48:AP81" si="58">D48-AQ48</f>
        <v>7062.5816620499991</v>
      </c>
      <c r="AQ48" s="67">
        <v>111</v>
      </c>
      <c r="AR48" s="67">
        <f>SUM(AR81:AR324)</f>
        <v>0</v>
      </c>
      <c r="AS48" s="67">
        <f>SUM(AS81:AS324)</f>
        <v>0</v>
      </c>
      <c r="AT48" s="67">
        <f t="shared" ref="AT48" si="59">SUM(AT49:AT80)</f>
        <v>32</v>
      </c>
      <c r="AU48" s="67">
        <f t="shared" ref="AU48" si="60">SUM(AU49:AU80)</f>
        <v>9033.7449048000017</v>
      </c>
      <c r="AV48" s="67">
        <f t="shared" ref="AV48" si="61">SUM(AV49:AV80)</f>
        <v>297.55417999999997</v>
      </c>
      <c r="AW48" s="67">
        <f t="shared" ref="AW48" si="62">SUM(AW49:AW80)</f>
        <v>96.809999999999974</v>
      </c>
      <c r="AX48" s="67">
        <f t="shared" ref="AX48" si="63">SUM(AX49:AX80)</f>
        <v>167.35900000000004</v>
      </c>
      <c r="AY48" s="67">
        <f t="shared" ref="AY48" si="64">SUM(AY49:AY80)</f>
        <v>2.0999999999999996</v>
      </c>
      <c r="AZ48" s="67">
        <f t="shared" ref="AZ48" si="65">SUM(AZ49:AZ80)</f>
        <v>9.6000000000000014</v>
      </c>
      <c r="BA48" s="67">
        <f t="shared" ref="BA48" si="66">SUM(BA49:BA80)</f>
        <v>0.5</v>
      </c>
      <c r="BB48" s="67">
        <f t="shared" ref="BB48" si="67">SUM(BB49:BB80)</f>
        <v>0.1</v>
      </c>
      <c r="BC48" s="67">
        <f t="shared" ref="BC48" si="68">SUM(BC49:BC80)</f>
        <v>0</v>
      </c>
      <c r="BD48" s="67">
        <f t="shared" ref="BD48" si="69">SUM(BD49:BD80)</f>
        <v>0</v>
      </c>
      <c r="BE48" s="67">
        <f t="shared" ref="BE48" si="70">SUM(BE49:BE80)</f>
        <v>0</v>
      </c>
      <c r="BF48" s="67">
        <f t="shared" ref="BF48" si="71">SUM(BF49:BF80)</f>
        <v>0</v>
      </c>
      <c r="BG48" s="67">
        <f t="shared" ref="BG48" si="72">SUM(BG49:BG80)</f>
        <v>0</v>
      </c>
      <c r="BH48" s="67">
        <f t="shared" ref="BH48" si="73">SUM(BH49:BH80)</f>
        <v>3.2999999999999994</v>
      </c>
      <c r="BI48" s="67">
        <f t="shared" ref="BI48" si="74">SUM(BI49:BI80)</f>
        <v>11.341999999999997</v>
      </c>
      <c r="BJ48" s="67">
        <f t="shared" ref="BJ48" si="75">SUM(BJ49:BJ80)</f>
        <v>25.000000000000011</v>
      </c>
      <c r="BK48" s="67">
        <f t="shared" ref="BK48" si="76">SUM(BK49:BK80)</f>
        <v>76.817999999999998</v>
      </c>
      <c r="BL48" s="67">
        <f t="shared" ref="BL48" si="77">SUM(BL49:BL80)</f>
        <v>66.898999999999958</v>
      </c>
      <c r="BM48" s="67">
        <f t="shared" ref="BM48" si="78">SUM(BM49:BM80)</f>
        <v>0</v>
      </c>
      <c r="BN48" s="67">
        <f t="shared" ref="BN48" si="79">SUM(BN49:BN80)</f>
        <v>0</v>
      </c>
      <c r="BO48" s="67">
        <f t="shared" ref="BO48" si="80">SUM(BO49:BO80)</f>
        <v>0</v>
      </c>
      <c r="BP48" s="67">
        <f t="shared" ref="BP48" si="81">SUM(BP49:BP80)</f>
        <v>23.704179999999994</v>
      </c>
      <c r="BQ48" s="67">
        <f t="shared" ref="BQ48" si="82">SUM(BQ49:BQ80)</f>
        <v>9.6809999999999992</v>
      </c>
      <c r="BR48" s="67">
        <f t="shared" ref="BR48" si="83">SUM(BR49:BR80)</f>
        <v>0</v>
      </c>
      <c r="BS48" s="67">
        <f t="shared" ref="BS48:BS81" si="84">AU48-BT48</f>
        <v>8922.594904800002</v>
      </c>
      <c r="BT48" s="67">
        <f>277.875*40%</f>
        <v>111.15</v>
      </c>
      <c r="BU48" s="67">
        <f>SUM(BU81:BU324)</f>
        <v>0</v>
      </c>
      <c r="BV48" s="67">
        <f>SUM(BV81:BV324)</f>
        <v>0</v>
      </c>
      <c r="BX48" s="69"/>
    </row>
    <row r="49" spans="1:76" outlineLevel="1">
      <c r="A49" s="16" t="s">
        <v>183</v>
      </c>
      <c r="B49" s="2" t="s">
        <v>718</v>
      </c>
      <c r="C49" s="70">
        <v>1</v>
      </c>
      <c r="D49" s="71">
        <f>E49*2.34*6+E49*2.53*6</f>
        <v>478.45222470000004</v>
      </c>
      <c r="E49" s="71">
        <f>F49+G49+Y49+Z49</f>
        <v>16.374135000000003</v>
      </c>
      <c r="F49" s="72">
        <v>4.6500000000000004</v>
      </c>
      <c r="G49" s="71">
        <f>H49+I49+J49+K49+L49+M49+N49+P49+R49+T49+U49+W49+X49</f>
        <v>9.8640000000000008</v>
      </c>
      <c r="H49" s="71">
        <v>0.5</v>
      </c>
      <c r="I49" s="71">
        <v>0.3</v>
      </c>
      <c r="J49" s="71"/>
      <c r="K49" s="71"/>
      <c r="L49" s="71"/>
      <c r="M49" s="71"/>
      <c r="N49" s="71"/>
      <c r="O49" s="71"/>
      <c r="P49" s="71"/>
      <c r="Q49" s="27">
        <v>0.26</v>
      </c>
      <c r="R49" s="71">
        <f>(F49+H49+P49)*Q49</f>
        <v>1.3390000000000002</v>
      </c>
      <c r="S49" s="28">
        <v>0.8</v>
      </c>
      <c r="T49" s="71">
        <f>(F49+H49+P49)*S49</f>
        <v>4.12</v>
      </c>
      <c r="U49" s="71">
        <f>(F49+H49+P49)*70%</f>
        <v>3.605</v>
      </c>
      <c r="V49" s="71"/>
      <c r="W49" s="71"/>
      <c r="X49" s="71"/>
      <c r="Y49" s="71">
        <f>(F49+H49+P49+R49)*21.5%</f>
        <v>1.3951350000000002</v>
      </c>
      <c r="Z49" s="71">
        <f>F49*10%</f>
        <v>0.46500000000000008</v>
      </c>
      <c r="AA49" s="71"/>
      <c r="AB49" s="71"/>
      <c r="AC49" s="71"/>
      <c r="AD49" s="71"/>
      <c r="AE49" s="71"/>
      <c r="AF49" s="70">
        <v>1</v>
      </c>
      <c r="AG49" s="70">
        <v>1</v>
      </c>
      <c r="AH49" s="73">
        <f t="shared" ref="AH49:AH80" si="85">AG49</f>
        <v>1</v>
      </c>
      <c r="AI49" s="71">
        <f t="shared" ref="AI49:AI80" si="86">D49</f>
        <v>478.45222470000004</v>
      </c>
      <c r="AJ49" s="71">
        <f t="shared" ref="AJ49:AJ80" si="87">(AK49+AL49+AM49+AN49)*(2.34*6+2.53*6)</f>
        <v>478.45222470000004</v>
      </c>
      <c r="AK49" s="71">
        <f t="shared" ref="AK49:AL64" si="88">F49</f>
        <v>4.6500000000000004</v>
      </c>
      <c r="AL49" s="71">
        <f t="shared" si="88"/>
        <v>9.8640000000000008</v>
      </c>
      <c r="AM49" s="71">
        <f t="shared" ref="AM49:AN64" si="89">Y49</f>
        <v>1.3951350000000002</v>
      </c>
      <c r="AN49" s="71">
        <f t="shared" si="89"/>
        <v>0.46500000000000008</v>
      </c>
      <c r="AO49" s="71"/>
      <c r="AP49" s="71"/>
      <c r="AQ49" s="71"/>
      <c r="AR49" s="71"/>
      <c r="AS49" s="71"/>
      <c r="AT49" s="70">
        <v>1</v>
      </c>
      <c r="AU49" s="71">
        <f>AV49*2.53*12</f>
        <v>499.01843969999993</v>
      </c>
      <c r="AV49" s="71">
        <f>AW49+AX49+BP49+BQ49</f>
        <v>16.436707500000001</v>
      </c>
      <c r="AW49" s="29">
        <v>4.6500000000000004</v>
      </c>
      <c r="AX49" s="71">
        <f>SUM(AY49:BE49)+BG49+BI49+BK49+BL49+BN49+BO49</f>
        <v>9.9154999999999998</v>
      </c>
      <c r="AY49" s="71">
        <v>0.5</v>
      </c>
      <c r="AZ49" s="71">
        <v>0.3</v>
      </c>
      <c r="BA49" s="71"/>
      <c r="BB49" s="71"/>
      <c r="BC49" s="71"/>
      <c r="BD49" s="71"/>
      <c r="BE49" s="71"/>
      <c r="BF49" s="27"/>
      <c r="BG49" s="71"/>
      <c r="BH49" s="27">
        <v>0.27</v>
      </c>
      <c r="BI49" s="71">
        <f>(AW49+AY49+BG49)*BH49</f>
        <v>1.3905000000000003</v>
      </c>
      <c r="BJ49" s="28">
        <v>0.8</v>
      </c>
      <c r="BK49" s="71">
        <f>(AW49+AY49+BG49)*BJ49</f>
        <v>4.12</v>
      </c>
      <c r="BL49" s="71">
        <f>(AW49+AY49+BG49)*70%</f>
        <v>3.605</v>
      </c>
      <c r="BM49" s="71"/>
      <c r="BN49" s="71"/>
      <c r="BO49" s="71"/>
      <c r="BP49" s="71">
        <f>+(AW49+AY49+BG49+BI49)*21.5%</f>
        <v>1.4062075000000001</v>
      </c>
      <c r="BQ49" s="71">
        <f>+AW49*10%</f>
        <v>0.46500000000000008</v>
      </c>
      <c r="BR49" s="71"/>
      <c r="BS49" s="71"/>
      <c r="BT49" s="71"/>
      <c r="BU49" s="71"/>
      <c r="BV49" s="71"/>
      <c r="BX49" s="74"/>
    </row>
    <row r="50" spans="1:76" outlineLevel="1">
      <c r="A50" s="16" t="s">
        <v>184</v>
      </c>
      <c r="B50" s="2" t="s">
        <v>719</v>
      </c>
      <c r="C50" s="70">
        <v>1</v>
      </c>
      <c r="D50" s="71">
        <f t="shared" ref="D50:D80" si="90">E50*2.34*6+E50*2.53*6</f>
        <v>326.98208543999999</v>
      </c>
      <c r="E50" s="71">
        <f t="shared" ref="E50:E80" si="91">F50+G50+Y50+Z50</f>
        <v>11.190352000000001</v>
      </c>
      <c r="F50" s="72">
        <v>3.34</v>
      </c>
      <c r="G50" s="71">
        <f t="shared" ref="G50:G80" si="92">H50+I50+J50+K50+L50+M50+N50+P50+R50+T50+U50+W50+X50</f>
        <v>6.6278000000000006</v>
      </c>
      <c r="H50" s="71">
        <v>0.35</v>
      </c>
      <c r="I50" s="71">
        <v>0.3</v>
      </c>
      <c r="J50" s="71"/>
      <c r="K50" s="71"/>
      <c r="L50" s="71"/>
      <c r="M50" s="71"/>
      <c r="N50" s="71"/>
      <c r="O50" s="71"/>
      <c r="P50" s="71"/>
      <c r="Q50" s="27">
        <v>0.12</v>
      </c>
      <c r="R50" s="71">
        <f t="shared" ref="R50:R80" si="93">(F50+H50+P50)*Q50</f>
        <v>0.44279999999999997</v>
      </c>
      <c r="S50" s="28">
        <v>0.8</v>
      </c>
      <c r="T50" s="71">
        <f t="shared" ref="T50:T80" si="94">(F50+H50+P50)*S50</f>
        <v>2.952</v>
      </c>
      <c r="U50" s="71">
        <f t="shared" ref="U50:U80" si="95">(F50+H50+P50)*70%</f>
        <v>2.5829999999999997</v>
      </c>
      <c r="V50" s="71"/>
      <c r="W50" s="71"/>
      <c r="X50" s="71"/>
      <c r="Y50" s="71">
        <f t="shared" ref="Y50:Y80" si="96">(F50+H50+P50+R50)*21.5%</f>
        <v>0.8885519999999999</v>
      </c>
      <c r="Z50" s="71">
        <f t="shared" ref="Z50:Z80" si="97">F50*10%</f>
        <v>0.33400000000000002</v>
      </c>
      <c r="AA50" s="71"/>
      <c r="AB50" s="71"/>
      <c r="AC50" s="71"/>
      <c r="AD50" s="71"/>
      <c r="AE50" s="71"/>
      <c r="AF50" s="70">
        <v>1</v>
      </c>
      <c r="AG50" s="70">
        <v>1</v>
      </c>
      <c r="AH50" s="73">
        <f t="shared" si="85"/>
        <v>1</v>
      </c>
      <c r="AI50" s="71">
        <f t="shared" si="86"/>
        <v>326.98208543999999</v>
      </c>
      <c r="AJ50" s="71">
        <f t="shared" si="87"/>
        <v>326.98208543999999</v>
      </c>
      <c r="AK50" s="71">
        <f t="shared" si="88"/>
        <v>3.34</v>
      </c>
      <c r="AL50" s="71">
        <f t="shared" si="88"/>
        <v>6.6278000000000006</v>
      </c>
      <c r="AM50" s="71">
        <f t="shared" si="89"/>
        <v>0.8885519999999999</v>
      </c>
      <c r="AN50" s="71">
        <f t="shared" si="89"/>
        <v>0.33400000000000002</v>
      </c>
      <c r="AO50" s="71"/>
      <c r="AP50" s="71"/>
      <c r="AQ50" s="71"/>
      <c r="AR50" s="71"/>
      <c r="AS50" s="71"/>
      <c r="AT50" s="70">
        <v>1</v>
      </c>
      <c r="AU50" s="71">
        <f t="shared" ref="AU50:AU80" si="98">AV50*2.53*12</f>
        <v>341.10023177999994</v>
      </c>
      <c r="AV50" s="71">
        <f t="shared" ref="AV50:AV80" si="99">AW50+AX50+BP50+BQ50</f>
        <v>11.2351855</v>
      </c>
      <c r="AW50" s="29">
        <v>3.34</v>
      </c>
      <c r="AX50" s="71">
        <f t="shared" ref="AX50:AX80" si="100">SUM(AY50:BE50)+BG50+BI50+BK50+BL50+BN50+BO50</f>
        <v>6.6646999999999998</v>
      </c>
      <c r="AY50" s="71">
        <v>0.35</v>
      </c>
      <c r="AZ50" s="71">
        <v>0.3</v>
      </c>
      <c r="BA50" s="71"/>
      <c r="BB50" s="71"/>
      <c r="BC50" s="71"/>
      <c r="BD50" s="71"/>
      <c r="BE50" s="71"/>
      <c r="BF50" s="27"/>
      <c r="BG50" s="71"/>
      <c r="BH50" s="27">
        <v>0.13</v>
      </c>
      <c r="BI50" s="71">
        <f t="shared" ref="BI50:BI78" si="101">(AW50+AY50+BG50)*BH50</f>
        <v>0.47970000000000002</v>
      </c>
      <c r="BJ50" s="28">
        <v>0.8</v>
      </c>
      <c r="BK50" s="71">
        <f t="shared" ref="BK50:BK80" si="102">(AW50+AY50+BG50)*BJ50</f>
        <v>2.952</v>
      </c>
      <c r="BL50" s="71">
        <f t="shared" ref="BL50:BL80" si="103">(AW50+AY50+BG50)*70%</f>
        <v>2.5829999999999997</v>
      </c>
      <c r="BM50" s="71"/>
      <c r="BN50" s="71"/>
      <c r="BO50" s="71"/>
      <c r="BP50" s="71">
        <f t="shared" ref="BP50:BP80" si="104">+(AW50+AY50+BG50+BI50)*21.5%</f>
        <v>0.89648549999999994</v>
      </c>
      <c r="BQ50" s="71">
        <f t="shared" ref="BQ50:BQ80" si="105">+AW50*10%</f>
        <v>0.33400000000000002</v>
      </c>
      <c r="BR50" s="71"/>
      <c r="BS50" s="71"/>
      <c r="BT50" s="71"/>
      <c r="BU50" s="71"/>
      <c r="BV50" s="71"/>
      <c r="BX50" s="74"/>
    </row>
    <row r="51" spans="1:76" outlineLevel="1">
      <c r="A51" s="16" t="s">
        <v>185</v>
      </c>
      <c r="B51" s="2" t="s">
        <v>720</v>
      </c>
      <c r="C51" s="70">
        <v>1</v>
      </c>
      <c r="D51" s="71">
        <f t="shared" si="90"/>
        <v>326.98208543999999</v>
      </c>
      <c r="E51" s="71">
        <f t="shared" si="91"/>
        <v>11.190352000000001</v>
      </c>
      <c r="F51" s="72">
        <v>3.34</v>
      </c>
      <c r="G51" s="71">
        <f t="shared" si="92"/>
        <v>6.6278000000000006</v>
      </c>
      <c r="H51" s="71">
        <v>0.35</v>
      </c>
      <c r="I51" s="71">
        <v>0.3</v>
      </c>
      <c r="J51" s="71"/>
      <c r="K51" s="71"/>
      <c r="L51" s="71"/>
      <c r="M51" s="71"/>
      <c r="N51" s="71"/>
      <c r="O51" s="71"/>
      <c r="P51" s="71"/>
      <c r="Q51" s="27">
        <v>0.12</v>
      </c>
      <c r="R51" s="71">
        <f t="shared" si="93"/>
        <v>0.44279999999999997</v>
      </c>
      <c r="S51" s="28">
        <v>0.8</v>
      </c>
      <c r="T51" s="71">
        <f t="shared" si="94"/>
        <v>2.952</v>
      </c>
      <c r="U51" s="71">
        <f t="shared" si="95"/>
        <v>2.5829999999999997</v>
      </c>
      <c r="V51" s="71"/>
      <c r="W51" s="71"/>
      <c r="X51" s="71"/>
      <c r="Y51" s="71">
        <f t="shared" si="96"/>
        <v>0.8885519999999999</v>
      </c>
      <c r="Z51" s="71">
        <f t="shared" si="97"/>
        <v>0.33400000000000002</v>
      </c>
      <c r="AA51" s="71"/>
      <c r="AB51" s="71"/>
      <c r="AC51" s="71"/>
      <c r="AD51" s="71"/>
      <c r="AE51" s="71"/>
      <c r="AF51" s="70">
        <v>1</v>
      </c>
      <c r="AG51" s="70">
        <v>1</v>
      </c>
      <c r="AH51" s="73">
        <f t="shared" si="85"/>
        <v>1</v>
      </c>
      <c r="AI51" s="71">
        <f t="shared" si="86"/>
        <v>326.98208543999999</v>
      </c>
      <c r="AJ51" s="71">
        <f t="shared" si="87"/>
        <v>326.98208543999999</v>
      </c>
      <c r="AK51" s="71">
        <f t="shared" si="88"/>
        <v>3.34</v>
      </c>
      <c r="AL51" s="71">
        <f t="shared" si="88"/>
        <v>6.6278000000000006</v>
      </c>
      <c r="AM51" s="71">
        <f t="shared" si="89"/>
        <v>0.8885519999999999</v>
      </c>
      <c r="AN51" s="71">
        <f t="shared" si="89"/>
        <v>0.33400000000000002</v>
      </c>
      <c r="AO51" s="71"/>
      <c r="AP51" s="71"/>
      <c r="AQ51" s="71"/>
      <c r="AR51" s="71"/>
      <c r="AS51" s="71"/>
      <c r="AT51" s="70">
        <v>1</v>
      </c>
      <c r="AU51" s="71">
        <f t="shared" si="98"/>
        <v>341.10023177999994</v>
      </c>
      <c r="AV51" s="71">
        <f t="shared" si="99"/>
        <v>11.2351855</v>
      </c>
      <c r="AW51" s="29">
        <v>3.34</v>
      </c>
      <c r="AX51" s="71">
        <f t="shared" si="100"/>
        <v>6.6646999999999998</v>
      </c>
      <c r="AY51" s="71">
        <v>0.35</v>
      </c>
      <c r="AZ51" s="71">
        <v>0.3</v>
      </c>
      <c r="BA51" s="71"/>
      <c r="BB51" s="71"/>
      <c r="BC51" s="71"/>
      <c r="BD51" s="71"/>
      <c r="BE51" s="71"/>
      <c r="BF51" s="27"/>
      <c r="BG51" s="71"/>
      <c r="BH51" s="27">
        <v>0.13</v>
      </c>
      <c r="BI51" s="71">
        <f t="shared" si="101"/>
        <v>0.47970000000000002</v>
      </c>
      <c r="BJ51" s="28">
        <v>0.8</v>
      </c>
      <c r="BK51" s="71">
        <f t="shared" si="102"/>
        <v>2.952</v>
      </c>
      <c r="BL51" s="71">
        <f t="shared" si="103"/>
        <v>2.5829999999999997</v>
      </c>
      <c r="BM51" s="71"/>
      <c r="BN51" s="71"/>
      <c r="BO51" s="71"/>
      <c r="BP51" s="71">
        <f t="shared" si="104"/>
        <v>0.89648549999999994</v>
      </c>
      <c r="BQ51" s="71">
        <f t="shared" si="105"/>
        <v>0.33400000000000002</v>
      </c>
      <c r="BR51" s="71"/>
      <c r="BS51" s="71"/>
      <c r="BT51" s="71"/>
      <c r="BU51" s="71"/>
      <c r="BV51" s="71"/>
      <c r="BX51" s="74"/>
    </row>
    <row r="52" spans="1:76" outlineLevel="1">
      <c r="A52" s="16" t="s">
        <v>186</v>
      </c>
      <c r="B52" s="2" t="s">
        <v>721</v>
      </c>
      <c r="C52" s="70">
        <v>1</v>
      </c>
      <c r="D52" s="71">
        <f t="shared" si="90"/>
        <v>239.55374159999997</v>
      </c>
      <c r="E52" s="71">
        <f t="shared" si="91"/>
        <v>8.1982800000000005</v>
      </c>
      <c r="F52" s="72">
        <v>3.6599999999999997</v>
      </c>
      <c r="G52" s="71">
        <f t="shared" si="92"/>
        <v>3.2279999999999998</v>
      </c>
      <c r="H52" s="71"/>
      <c r="I52" s="71">
        <v>0.3</v>
      </c>
      <c r="J52" s="71"/>
      <c r="K52" s="71"/>
      <c r="L52" s="71"/>
      <c r="M52" s="71"/>
      <c r="N52" s="71"/>
      <c r="O52" s="71"/>
      <c r="P52" s="71"/>
      <c r="Q52" s="27">
        <v>0.2</v>
      </c>
      <c r="R52" s="71">
        <f t="shared" si="93"/>
        <v>0.73199999999999998</v>
      </c>
      <c r="S52" s="28">
        <v>0.6</v>
      </c>
      <c r="T52" s="71">
        <f t="shared" si="94"/>
        <v>2.1959999999999997</v>
      </c>
      <c r="U52" s="71"/>
      <c r="V52" s="71"/>
      <c r="W52" s="71"/>
      <c r="X52" s="71"/>
      <c r="Y52" s="71">
        <f t="shared" si="96"/>
        <v>0.9442799999999999</v>
      </c>
      <c r="Z52" s="71">
        <f t="shared" si="97"/>
        <v>0.36599999999999999</v>
      </c>
      <c r="AA52" s="71"/>
      <c r="AB52" s="71"/>
      <c r="AC52" s="71"/>
      <c r="AD52" s="71"/>
      <c r="AE52" s="71"/>
      <c r="AF52" s="70">
        <v>1</v>
      </c>
      <c r="AG52" s="70">
        <v>1</v>
      </c>
      <c r="AH52" s="73">
        <f t="shared" si="85"/>
        <v>1</v>
      </c>
      <c r="AI52" s="71">
        <f t="shared" si="86"/>
        <v>239.55374159999997</v>
      </c>
      <c r="AJ52" s="71">
        <f t="shared" si="87"/>
        <v>239.5537416</v>
      </c>
      <c r="AK52" s="71">
        <f t="shared" si="88"/>
        <v>3.6599999999999997</v>
      </c>
      <c r="AL52" s="71">
        <f t="shared" si="88"/>
        <v>3.2279999999999998</v>
      </c>
      <c r="AM52" s="71">
        <f t="shared" si="89"/>
        <v>0.9442799999999999</v>
      </c>
      <c r="AN52" s="71">
        <f t="shared" si="89"/>
        <v>0.36599999999999999</v>
      </c>
      <c r="AO52" s="71"/>
      <c r="AP52" s="71"/>
      <c r="AQ52" s="71"/>
      <c r="AR52" s="71"/>
      <c r="AS52" s="71"/>
      <c r="AT52" s="70">
        <v>1</v>
      </c>
      <c r="AU52" s="71">
        <f t="shared" si="98"/>
        <v>381.01491845999999</v>
      </c>
      <c r="AV52" s="71">
        <f t="shared" si="99"/>
        <v>12.549898500000001</v>
      </c>
      <c r="AW52" s="29">
        <v>3.99</v>
      </c>
      <c r="AX52" s="71">
        <f t="shared" si="100"/>
        <v>7.1229000000000005</v>
      </c>
      <c r="AY52" s="71"/>
      <c r="AZ52" s="71">
        <v>0.3</v>
      </c>
      <c r="BA52" s="71"/>
      <c r="BB52" s="71"/>
      <c r="BC52" s="71"/>
      <c r="BD52" s="71"/>
      <c r="BE52" s="71"/>
      <c r="BF52" s="27"/>
      <c r="BG52" s="71"/>
      <c r="BH52" s="27">
        <v>0.21000000000000002</v>
      </c>
      <c r="BI52" s="71">
        <f t="shared" si="101"/>
        <v>0.83790000000000009</v>
      </c>
      <c r="BJ52" s="28">
        <v>0.8</v>
      </c>
      <c r="BK52" s="71">
        <f t="shared" si="102"/>
        <v>3.1920000000000002</v>
      </c>
      <c r="BL52" s="71">
        <f t="shared" si="103"/>
        <v>2.7930000000000001</v>
      </c>
      <c r="BM52" s="71"/>
      <c r="BN52" s="71"/>
      <c r="BO52" s="71"/>
      <c r="BP52" s="71">
        <f t="shared" si="104"/>
        <v>1.0379985</v>
      </c>
      <c r="BQ52" s="71">
        <f t="shared" si="105"/>
        <v>0.39900000000000002</v>
      </c>
      <c r="BR52" s="71"/>
      <c r="BS52" s="71"/>
      <c r="BT52" s="71"/>
      <c r="BU52" s="71"/>
      <c r="BV52" s="71"/>
      <c r="BX52" s="74"/>
    </row>
    <row r="53" spans="1:76" outlineLevel="1">
      <c r="A53" s="16" t="s">
        <v>187</v>
      </c>
      <c r="B53" s="2" t="s">
        <v>465</v>
      </c>
      <c r="C53" s="70">
        <v>1</v>
      </c>
      <c r="D53" s="71">
        <f t="shared" si="90"/>
        <v>273.11134833000006</v>
      </c>
      <c r="E53" s="71">
        <f t="shared" si="91"/>
        <v>9.3467265000000026</v>
      </c>
      <c r="F53" s="72">
        <v>3.9900000000000007</v>
      </c>
      <c r="G53" s="71">
        <f t="shared" si="92"/>
        <v>3.8511000000000002</v>
      </c>
      <c r="H53" s="71"/>
      <c r="I53" s="71">
        <v>0.3</v>
      </c>
      <c r="J53" s="71"/>
      <c r="K53" s="71"/>
      <c r="L53" s="71"/>
      <c r="M53" s="71"/>
      <c r="N53" s="71"/>
      <c r="O53" s="71"/>
      <c r="P53" s="71"/>
      <c r="Q53" s="27">
        <v>0.28999999999999998</v>
      </c>
      <c r="R53" s="71">
        <f t="shared" si="93"/>
        <v>1.1571</v>
      </c>
      <c r="S53" s="28">
        <v>0.6</v>
      </c>
      <c r="T53" s="71">
        <f t="shared" si="94"/>
        <v>2.3940000000000001</v>
      </c>
      <c r="U53" s="71"/>
      <c r="V53" s="71"/>
      <c r="W53" s="71"/>
      <c r="X53" s="71"/>
      <c r="Y53" s="71">
        <f t="shared" si="96"/>
        <v>1.1066265000000002</v>
      </c>
      <c r="Z53" s="71">
        <f t="shared" si="97"/>
        <v>0.39900000000000008</v>
      </c>
      <c r="AA53" s="71"/>
      <c r="AB53" s="71"/>
      <c r="AC53" s="71"/>
      <c r="AD53" s="71"/>
      <c r="AE53" s="71"/>
      <c r="AF53" s="70">
        <v>1</v>
      </c>
      <c r="AG53" s="70">
        <v>1</v>
      </c>
      <c r="AH53" s="73">
        <f t="shared" si="85"/>
        <v>1</v>
      </c>
      <c r="AI53" s="71">
        <f t="shared" si="86"/>
        <v>273.11134833000006</v>
      </c>
      <c r="AJ53" s="71">
        <f t="shared" si="87"/>
        <v>273.11134833000006</v>
      </c>
      <c r="AK53" s="71">
        <f t="shared" si="88"/>
        <v>3.9900000000000007</v>
      </c>
      <c r="AL53" s="71">
        <f t="shared" si="88"/>
        <v>3.8511000000000002</v>
      </c>
      <c r="AM53" s="71">
        <f t="shared" si="89"/>
        <v>1.1066265000000002</v>
      </c>
      <c r="AN53" s="71">
        <f t="shared" si="89"/>
        <v>0.39900000000000008</v>
      </c>
      <c r="AO53" s="71"/>
      <c r="AP53" s="71"/>
      <c r="AQ53" s="71"/>
      <c r="AR53" s="71"/>
      <c r="AS53" s="71"/>
      <c r="AT53" s="70">
        <v>1</v>
      </c>
      <c r="AU53" s="71">
        <f t="shared" si="98"/>
        <v>394.26118380000003</v>
      </c>
      <c r="AV53" s="71">
        <f t="shared" si="99"/>
        <v>12.986205000000002</v>
      </c>
      <c r="AW53" s="29">
        <v>3.9900000000000007</v>
      </c>
      <c r="AX53" s="71">
        <f t="shared" si="100"/>
        <v>7.4820000000000011</v>
      </c>
      <c r="AY53" s="71"/>
      <c r="AZ53" s="71">
        <v>0.3</v>
      </c>
      <c r="BA53" s="71"/>
      <c r="BB53" s="71"/>
      <c r="BC53" s="71"/>
      <c r="BD53" s="71"/>
      <c r="BE53" s="71"/>
      <c r="BF53" s="27"/>
      <c r="BG53" s="71"/>
      <c r="BH53" s="27">
        <v>0.3</v>
      </c>
      <c r="BI53" s="71">
        <f t="shared" si="101"/>
        <v>1.1970000000000001</v>
      </c>
      <c r="BJ53" s="28">
        <v>0.8</v>
      </c>
      <c r="BK53" s="71">
        <f t="shared" si="102"/>
        <v>3.1920000000000006</v>
      </c>
      <c r="BL53" s="71">
        <f t="shared" si="103"/>
        <v>2.7930000000000001</v>
      </c>
      <c r="BM53" s="71"/>
      <c r="BN53" s="71"/>
      <c r="BO53" s="71"/>
      <c r="BP53" s="71">
        <f t="shared" si="104"/>
        <v>1.1152050000000002</v>
      </c>
      <c r="BQ53" s="71">
        <f t="shared" si="105"/>
        <v>0.39900000000000008</v>
      </c>
      <c r="BR53" s="71"/>
      <c r="BS53" s="71"/>
      <c r="BT53" s="71"/>
      <c r="BU53" s="71"/>
      <c r="BV53" s="71"/>
      <c r="BX53" s="74"/>
    </row>
    <row r="54" spans="1:76" outlineLevel="1">
      <c r="A54" s="16" t="s">
        <v>188</v>
      </c>
      <c r="B54" s="2" t="s">
        <v>722</v>
      </c>
      <c r="C54" s="70">
        <v>1</v>
      </c>
      <c r="D54" s="71">
        <f t="shared" si="90"/>
        <v>233.73983819999995</v>
      </c>
      <c r="E54" s="71">
        <f t="shared" si="91"/>
        <v>7.9993099999999986</v>
      </c>
      <c r="F54" s="72">
        <v>3.6499999999999995</v>
      </c>
      <c r="G54" s="71">
        <f t="shared" si="92"/>
        <v>3.0739999999999994</v>
      </c>
      <c r="H54" s="71"/>
      <c r="I54" s="71">
        <v>0.3</v>
      </c>
      <c r="J54" s="71"/>
      <c r="K54" s="71"/>
      <c r="L54" s="71"/>
      <c r="M54" s="71"/>
      <c r="N54" s="71"/>
      <c r="O54" s="71"/>
      <c r="P54" s="71"/>
      <c r="Q54" s="27">
        <v>0.16</v>
      </c>
      <c r="R54" s="71">
        <f t="shared" si="93"/>
        <v>0.58399999999999996</v>
      </c>
      <c r="S54" s="28">
        <v>0.6</v>
      </c>
      <c r="T54" s="71">
        <f t="shared" si="94"/>
        <v>2.1899999999999995</v>
      </c>
      <c r="U54" s="71"/>
      <c r="V54" s="71"/>
      <c r="W54" s="71"/>
      <c r="X54" s="71"/>
      <c r="Y54" s="71">
        <f t="shared" si="96"/>
        <v>0.91030999999999984</v>
      </c>
      <c r="Z54" s="71">
        <f t="shared" si="97"/>
        <v>0.36499999999999999</v>
      </c>
      <c r="AA54" s="71"/>
      <c r="AB54" s="71"/>
      <c r="AC54" s="71"/>
      <c r="AD54" s="71"/>
      <c r="AE54" s="71"/>
      <c r="AF54" s="70">
        <v>1</v>
      </c>
      <c r="AG54" s="70">
        <v>1</v>
      </c>
      <c r="AH54" s="73">
        <f t="shared" si="85"/>
        <v>1</v>
      </c>
      <c r="AI54" s="71">
        <f t="shared" si="86"/>
        <v>233.73983819999995</v>
      </c>
      <c r="AJ54" s="71">
        <f t="shared" si="87"/>
        <v>233.73983819999995</v>
      </c>
      <c r="AK54" s="71">
        <f t="shared" si="88"/>
        <v>3.6499999999999995</v>
      </c>
      <c r="AL54" s="71">
        <f t="shared" si="88"/>
        <v>3.0739999999999994</v>
      </c>
      <c r="AM54" s="71">
        <f t="shared" si="89"/>
        <v>0.91030999999999984</v>
      </c>
      <c r="AN54" s="71">
        <f t="shared" si="89"/>
        <v>0.36499999999999999</v>
      </c>
      <c r="AO54" s="71"/>
      <c r="AP54" s="71"/>
      <c r="AQ54" s="71"/>
      <c r="AR54" s="71"/>
      <c r="AS54" s="71"/>
      <c r="AT54" s="70">
        <v>1</v>
      </c>
      <c r="AU54" s="71">
        <f t="shared" si="98"/>
        <v>343.93804169999987</v>
      </c>
      <c r="AV54" s="71">
        <f t="shared" si="99"/>
        <v>11.328657499999997</v>
      </c>
      <c r="AW54" s="29">
        <v>3.6499999999999995</v>
      </c>
      <c r="AX54" s="71">
        <f t="shared" si="100"/>
        <v>6.3954999999999984</v>
      </c>
      <c r="AY54" s="71"/>
      <c r="AZ54" s="71">
        <v>0.3</v>
      </c>
      <c r="BA54" s="71"/>
      <c r="BB54" s="71"/>
      <c r="BC54" s="71"/>
      <c r="BD54" s="71"/>
      <c r="BE54" s="71"/>
      <c r="BF54" s="27"/>
      <c r="BG54" s="71"/>
      <c r="BH54" s="27">
        <v>0.17</v>
      </c>
      <c r="BI54" s="71">
        <f t="shared" si="101"/>
        <v>0.62049999999999994</v>
      </c>
      <c r="BJ54" s="28">
        <v>0.8</v>
      </c>
      <c r="BK54" s="71">
        <f t="shared" si="102"/>
        <v>2.92</v>
      </c>
      <c r="BL54" s="71">
        <f t="shared" si="103"/>
        <v>2.5549999999999993</v>
      </c>
      <c r="BM54" s="71"/>
      <c r="BN54" s="71"/>
      <c r="BO54" s="71"/>
      <c r="BP54" s="71">
        <f t="shared" si="104"/>
        <v>0.91815749999999985</v>
      </c>
      <c r="BQ54" s="71">
        <f t="shared" si="105"/>
        <v>0.36499999999999999</v>
      </c>
      <c r="BR54" s="71"/>
      <c r="BS54" s="71"/>
      <c r="BT54" s="71"/>
      <c r="BU54" s="71"/>
      <c r="BV54" s="71"/>
      <c r="BX54" s="74"/>
    </row>
    <row r="55" spans="1:76" outlineLevel="1">
      <c r="A55" s="16" t="s">
        <v>189</v>
      </c>
      <c r="B55" s="2" t="s">
        <v>723</v>
      </c>
      <c r="C55" s="70">
        <v>1</v>
      </c>
      <c r="D55" s="71">
        <f t="shared" si="90"/>
        <v>209.88936383999999</v>
      </c>
      <c r="E55" s="71">
        <f t="shared" si="91"/>
        <v>7.1830720000000001</v>
      </c>
      <c r="F55" s="72">
        <v>3.34</v>
      </c>
      <c r="G55" s="71">
        <f t="shared" si="92"/>
        <v>2.7048000000000001</v>
      </c>
      <c r="H55" s="71"/>
      <c r="I55" s="71">
        <v>0.3</v>
      </c>
      <c r="J55" s="71"/>
      <c r="K55" s="71"/>
      <c r="L55" s="71"/>
      <c r="M55" s="71"/>
      <c r="N55" s="71"/>
      <c r="O55" s="71"/>
      <c r="P55" s="71"/>
      <c r="Q55" s="27">
        <v>0.12</v>
      </c>
      <c r="R55" s="71">
        <f t="shared" si="93"/>
        <v>0.40079999999999999</v>
      </c>
      <c r="S55" s="28">
        <v>0.6</v>
      </c>
      <c r="T55" s="71">
        <f t="shared" si="94"/>
        <v>2.004</v>
      </c>
      <c r="U55" s="71"/>
      <c r="V55" s="71"/>
      <c r="W55" s="71"/>
      <c r="X55" s="71"/>
      <c r="Y55" s="71">
        <f t="shared" si="96"/>
        <v>0.80427199999999988</v>
      </c>
      <c r="Z55" s="71">
        <f t="shared" si="97"/>
        <v>0.33400000000000002</v>
      </c>
      <c r="AA55" s="71"/>
      <c r="AB55" s="71"/>
      <c r="AC55" s="71"/>
      <c r="AD55" s="71"/>
      <c r="AE55" s="71"/>
      <c r="AF55" s="70">
        <v>1</v>
      </c>
      <c r="AG55" s="70">
        <v>1</v>
      </c>
      <c r="AH55" s="73">
        <f t="shared" si="85"/>
        <v>1</v>
      </c>
      <c r="AI55" s="71">
        <f t="shared" si="86"/>
        <v>209.88936383999999</v>
      </c>
      <c r="AJ55" s="71">
        <f t="shared" si="87"/>
        <v>209.88936383999999</v>
      </c>
      <c r="AK55" s="71">
        <f t="shared" si="88"/>
        <v>3.34</v>
      </c>
      <c r="AL55" s="71">
        <f t="shared" si="88"/>
        <v>2.7048000000000001</v>
      </c>
      <c r="AM55" s="71">
        <f t="shared" si="89"/>
        <v>0.80427199999999988</v>
      </c>
      <c r="AN55" s="71">
        <f t="shared" si="89"/>
        <v>0.33400000000000002</v>
      </c>
      <c r="AO55" s="71"/>
      <c r="AP55" s="71"/>
      <c r="AQ55" s="71"/>
      <c r="AR55" s="71"/>
      <c r="AS55" s="71"/>
      <c r="AT55" s="70">
        <v>1</v>
      </c>
      <c r="AU55" s="71">
        <f t="shared" si="98"/>
        <v>310.57226507999997</v>
      </c>
      <c r="AV55" s="71">
        <f t="shared" si="99"/>
        <v>10.229652999999999</v>
      </c>
      <c r="AW55" s="29">
        <v>3.34</v>
      </c>
      <c r="AX55" s="71">
        <f t="shared" si="100"/>
        <v>5.7441999999999993</v>
      </c>
      <c r="AY55" s="71"/>
      <c r="AZ55" s="71">
        <v>0.3</v>
      </c>
      <c r="BA55" s="71"/>
      <c r="BB55" s="71"/>
      <c r="BC55" s="71"/>
      <c r="BD55" s="71"/>
      <c r="BE55" s="71"/>
      <c r="BF55" s="27"/>
      <c r="BG55" s="71"/>
      <c r="BH55" s="27">
        <v>0.13</v>
      </c>
      <c r="BI55" s="71">
        <f t="shared" si="101"/>
        <v>0.43419999999999997</v>
      </c>
      <c r="BJ55" s="28">
        <v>0.8</v>
      </c>
      <c r="BK55" s="71">
        <f t="shared" si="102"/>
        <v>2.6720000000000002</v>
      </c>
      <c r="BL55" s="71">
        <f t="shared" si="103"/>
        <v>2.3379999999999996</v>
      </c>
      <c r="BM55" s="71"/>
      <c r="BN55" s="71"/>
      <c r="BO55" s="71"/>
      <c r="BP55" s="71">
        <f t="shared" si="104"/>
        <v>0.81145299999999998</v>
      </c>
      <c r="BQ55" s="71">
        <f t="shared" si="105"/>
        <v>0.33400000000000002</v>
      </c>
      <c r="BR55" s="71"/>
      <c r="BS55" s="71"/>
      <c r="BT55" s="71"/>
      <c r="BU55" s="71"/>
      <c r="BV55" s="71"/>
      <c r="BX55" s="74"/>
    </row>
    <row r="56" spans="1:76" outlineLevel="1">
      <c r="A56" s="16" t="s">
        <v>190</v>
      </c>
      <c r="B56" s="2" t="s">
        <v>724</v>
      </c>
      <c r="C56" s="70">
        <v>1</v>
      </c>
      <c r="D56" s="71">
        <f t="shared" si="90"/>
        <v>245.48277179999991</v>
      </c>
      <c r="E56" s="71">
        <f t="shared" si="91"/>
        <v>8.4011899999999979</v>
      </c>
      <c r="F56" s="72">
        <v>3.6499999999999995</v>
      </c>
      <c r="G56" s="71">
        <f t="shared" si="92"/>
        <v>3.4259999999999997</v>
      </c>
      <c r="H56" s="71">
        <v>0.2</v>
      </c>
      <c r="I56" s="71">
        <v>0.3</v>
      </c>
      <c r="J56" s="71"/>
      <c r="K56" s="71"/>
      <c r="L56" s="71"/>
      <c r="M56" s="71"/>
      <c r="N56" s="71"/>
      <c r="O56" s="71"/>
      <c r="P56" s="71"/>
      <c r="Q56" s="27">
        <v>0.16</v>
      </c>
      <c r="R56" s="71">
        <f t="shared" si="93"/>
        <v>0.61599999999999999</v>
      </c>
      <c r="S56" s="28">
        <v>0.6</v>
      </c>
      <c r="T56" s="71">
        <f t="shared" si="94"/>
        <v>2.3099999999999996</v>
      </c>
      <c r="U56" s="71"/>
      <c r="V56" s="71"/>
      <c r="W56" s="71"/>
      <c r="X56" s="71"/>
      <c r="Y56" s="71">
        <f t="shared" si="96"/>
        <v>0.96018999999999988</v>
      </c>
      <c r="Z56" s="71">
        <f t="shared" si="97"/>
        <v>0.36499999999999999</v>
      </c>
      <c r="AA56" s="71"/>
      <c r="AB56" s="71"/>
      <c r="AC56" s="71"/>
      <c r="AD56" s="71"/>
      <c r="AE56" s="71"/>
      <c r="AF56" s="70">
        <v>1</v>
      </c>
      <c r="AG56" s="70">
        <v>1</v>
      </c>
      <c r="AH56" s="73">
        <f t="shared" si="85"/>
        <v>1</v>
      </c>
      <c r="AI56" s="71">
        <f t="shared" si="86"/>
        <v>245.48277179999991</v>
      </c>
      <c r="AJ56" s="71">
        <f t="shared" si="87"/>
        <v>245.48277179999994</v>
      </c>
      <c r="AK56" s="71">
        <f t="shared" si="88"/>
        <v>3.6499999999999995</v>
      </c>
      <c r="AL56" s="71">
        <f t="shared" si="88"/>
        <v>3.4259999999999997</v>
      </c>
      <c r="AM56" s="71">
        <f t="shared" si="89"/>
        <v>0.96018999999999988</v>
      </c>
      <c r="AN56" s="71">
        <f t="shared" si="89"/>
        <v>0.36499999999999999</v>
      </c>
      <c r="AO56" s="71"/>
      <c r="AP56" s="71"/>
      <c r="AQ56" s="71"/>
      <c r="AR56" s="71"/>
      <c r="AS56" s="71"/>
      <c r="AT56" s="70">
        <v>1</v>
      </c>
      <c r="AU56" s="71">
        <f t="shared" si="98"/>
        <v>361.67769329999993</v>
      </c>
      <c r="AV56" s="71">
        <f t="shared" si="99"/>
        <v>11.912967499999999</v>
      </c>
      <c r="AW56" s="29">
        <v>3.6499999999999995</v>
      </c>
      <c r="AX56" s="71">
        <f t="shared" si="100"/>
        <v>6.9295</v>
      </c>
      <c r="AY56" s="71">
        <v>0.2</v>
      </c>
      <c r="AZ56" s="71">
        <v>0.3</v>
      </c>
      <c r="BA56" s="71"/>
      <c r="BB56" s="71"/>
      <c r="BC56" s="71"/>
      <c r="BD56" s="71"/>
      <c r="BE56" s="71"/>
      <c r="BF56" s="27"/>
      <c r="BG56" s="71"/>
      <c r="BH56" s="27">
        <v>0.17</v>
      </c>
      <c r="BI56" s="71">
        <f t="shared" si="101"/>
        <v>0.65449999999999997</v>
      </c>
      <c r="BJ56" s="28">
        <v>0.8</v>
      </c>
      <c r="BK56" s="71">
        <f t="shared" si="102"/>
        <v>3.08</v>
      </c>
      <c r="BL56" s="71">
        <f t="shared" si="103"/>
        <v>2.6949999999999994</v>
      </c>
      <c r="BM56" s="71"/>
      <c r="BN56" s="71"/>
      <c r="BO56" s="71"/>
      <c r="BP56" s="71">
        <f t="shared" si="104"/>
        <v>0.96846749999999981</v>
      </c>
      <c r="BQ56" s="71">
        <f t="shared" si="105"/>
        <v>0.36499999999999999</v>
      </c>
      <c r="BR56" s="71"/>
      <c r="BS56" s="71"/>
      <c r="BT56" s="71"/>
      <c r="BU56" s="71"/>
      <c r="BV56" s="71"/>
      <c r="BX56" s="74"/>
    </row>
    <row r="57" spans="1:76" outlineLevel="1">
      <c r="A57" s="16" t="s">
        <v>191</v>
      </c>
      <c r="B57" s="2" t="s">
        <v>710</v>
      </c>
      <c r="C57" s="70">
        <v>1</v>
      </c>
      <c r="D57" s="71">
        <f t="shared" si="90"/>
        <v>219.37557839999994</v>
      </c>
      <c r="E57" s="71">
        <f t="shared" si="91"/>
        <v>7.5077199999999991</v>
      </c>
      <c r="F57" s="72">
        <v>3.34</v>
      </c>
      <c r="G57" s="71">
        <f t="shared" si="92"/>
        <v>2.972</v>
      </c>
      <c r="H57" s="71"/>
      <c r="I57" s="71">
        <v>0.3</v>
      </c>
      <c r="J57" s="71"/>
      <c r="K57" s="71"/>
      <c r="L57" s="71"/>
      <c r="M57" s="71"/>
      <c r="N57" s="71"/>
      <c r="O57" s="71"/>
      <c r="P57" s="71"/>
      <c r="Q57" s="27">
        <v>0.2</v>
      </c>
      <c r="R57" s="71">
        <f t="shared" si="93"/>
        <v>0.66800000000000004</v>
      </c>
      <c r="S57" s="28">
        <v>0.6</v>
      </c>
      <c r="T57" s="71">
        <f t="shared" si="94"/>
        <v>2.004</v>
      </c>
      <c r="U57" s="71"/>
      <c r="V57" s="71"/>
      <c r="W57" s="71"/>
      <c r="X57" s="71"/>
      <c r="Y57" s="71">
        <f t="shared" si="96"/>
        <v>0.86172000000000004</v>
      </c>
      <c r="Z57" s="71">
        <f t="shared" si="97"/>
        <v>0.33400000000000002</v>
      </c>
      <c r="AA57" s="71"/>
      <c r="AB57" s="71"/>
      <c r="AC57" s="71"/>
      <c r="AD57" s="71"/>
      <c r="AE57" s="71"/>
      <c r="AF57" s="70">
        <v>1</v>
      </c>
      <c r="AG57" s="70">
        <v>1</v>
      </c>
      <c r="AH57" s="73">
        <f t="shared" si="85"/>
        <v>1</v>
      </c>
      <c r="AI57" s="71">
        <f t="shared" si="86"/>
        <v>219.37557839999994</v>
      </c>
      <c r="AJ57" s="71">
        <f t="shared" si="87"/>
        <v>219.37557839999997</v>
      </c>
      <c r="AK57" s="71">
        <f t="shared" si="88"/>
        <v>3.34</v>
      </c>
      <c r="AL57" s="71">
        <f t="shared" si="88"/>
        <v>2.972</v>
      </c>
      <c r="AM57" s="71">
        <f t="shared" si="89"/>
        <v>0.86172000000000004</v>
      </c>
      <c r="AN57" s="71">
        <f t="shared" si="89"/>
        <v>0.33400000000000002</v>
      </c>
      <c r="AO57" s="71"/>
      <c r="AP57" s="71"/>
      <c r="AQ57" s="71"/>
      <c r="AR57" s="71"/>
      <c r="AS57" s="71"/>
      <c r="AT57" s="70">
        <v>1</v>
      </c>
      <c r="AU57" s="71">
        <f t="shared" si="98"/>
        <v>320.42857835999996</v>
      </c>
      <c r="AV57" s="71">
        <f t="shared" si="99"/>
        <v>10.554300999999999</v>
      </c>
      <c r="AW57" s="29">
        <v>3.34</v>
      </c>
      <c r="AX57" s="71">
        <f t="shared" si="100"/>
        <v>6.0114000000000001</v>
      </c>
      <c r="AY57" s="71"/>
      <c r="AZ57" s="71">
        <v>0.3</v>
      </c>
      <c r="BA57" s="71"/>
      <c r="BB57" s="71"/>
      <c r="BC57" s="71"/>
      <c r="BD57" s="71"/>
      <c r="BE57" s="71"/>
      <c r="BF57" s="27"/>
      <c r="BG57" s="71"/>
      <c r="BH57" s="27">
        <v>0.21000000000000002</v>
      </c>
      <c r="BI57" s="71">
        <f t="shared" si="101"/>
        <v>0.70140000000000002</v>
      </c>
      <c r="BJ57" s="28">
        <v>0.8</v>
      </c>
      <c r="BK57" s="71">
        <f t="shared" si="102"/>
        <v>2.6720000000000002</v>
      </c>
      <c r="BL57" s="71">
        <f t="shared" si="103"/>
        <v>2.3379999999999996</v>
      </c>
      <c r="BM57" s="71"/>
      <c r="BN57" s="71"/>
      <c r="BO57" s="71"/>
      <c r="BP57" s="71">
        <f t="shared" si="104"/>
        <v>0.86890099999999981</v>
      </c>
      <c r="BQ57" s="71">
        <f t="shared" si="105"/>
        <v>0.33400000000000002</v>
      </c>
      <c r="BR57" s="71"/>
      <c r="BS57" s="71"/>
      <c r="BT57" s="71"/>
      <c r="BU57" s="71"/>
      <c r="BV57" s="71"/>
      <c r="BX57" s="74"/>
    </row>
    <row r="58" spans="1:76" outlineLevel="1">
      <c r="A58" s="16" t="s">
        <v>192</v>
      </c>
      <c r="B58" s="2" t="s">
        <v>725</v>
      </c>
      <c r="C58" s="70">
        <v>1</v>
      </c>
      <c r="D58" s="71">
        <f t="shared" si="90"/>
        <v>285.33023189999994</v>
      </c>
      <c r="E58" s="71">
        <f t="shared" si="91"/>
        <v>9.7648949999999992</v>
      </c>
      <c r="F58" s="72">
        <v>3.03</v>
      </c>
      <c r="G58" s="71">
        <f t="shared" si="92"/>
        <v>5.6679999999999993</v>
      </c>
      <c r="H58" s="71">
        <v>0.2</v>
      </c>
      <c r="I58" s="71">
        <v>0.3</v>
      </c>
      <c r="J58" s="71"/>
      <c r="K58" s="71"/>
      <c r="L58" s="71"/>
      <c r="M58" s="71"/>
      <c r="N58" s="71"/>
      <c r="O58" s="71"/>
      <c r="P58" s="71"/>
      <c r="Q58" s="27">
        <v>0.1</v>
      </c>
      <c r="R58" s="71">
        <f t="shared" si="93"/>
        <v>0.32300000000000001</v>
      </c>
      <c r="S58" s="28">
        <v>0.8</v>
      </c>
      <c r="T58" s="71">
        <f t="shared" si="94"/>
        <v>2.5840000000000001</v>
      </c>
      <c r="U58" s="71">
        <f t="shared" si="95"/>
        <v>2.2609999999999997</v>
      </c>
      <c r="V58" s="71"/>
      <c r="W58" s="71"/>
      <c r="X58" s="71"/>
      <c r="Y58" s="71">
        <f t="shared" si="96"/>
        <v>0.76389499999999999</v>
      </c>
      <c r="Z58" s="71">
        <f t="shared" si="97"/>
        <v>0.30299999999999999</v>
      </c>
      <c r="AA58" s="71"/>
      <c r="AB58" s="71"/>
      <c r="AC58" s="71"/>
      <c r="AD58" s="71"/>
      <c r="AE58" s="71"/>
      <c r="AF58" s="70">
        <v>1</v>
      </c>
      <c r="AG58" s="70">
        <v>1</v>
      </c>
      <c r="AH58" s="73">
        <f t="shared" si="85"/>
        <v>1</v>
      </c>
      <c r="AI58" s="71">
        <f t="shared" si="86"/>
        <v>285.33023189999994</v>
      </c>
      <c r="AJ58" s="71">
        <f t="shared" si="87"/>
        <v>285.33023189999994</v>
      </c>
      <c r="AK58" s="71">
        <f t="shared" si="88"/>
        <v>3.03</v>
      </c>
      <c r="AL58" s="71">
        <f t="shared" si="88"/>
        <v>5.6679999999999993</v>
      </c>
      <c r="AM58" s="71">
        <f t="shared" si="89"/>
        <v>0.76389499999999999</v>
      </c>
      <c r="AN58" s="71">
        <f t="shared" si="89"/>
        <v>0.30299999999999999</v>
      </c>
      <c r="AO58" s="71"/>
      <c r="AP58" s="71"/>
      <c r="AQ58" s="71"/>
      <c r="AR58" s="71"/>
      <c r="AS58" s="71"/>
      <c r="AT58" s="70">
        <v>1</v>
      </c>
      <c r="AU58" s="71">
        <f t="shared" si="98"/>
        <v>297.65367521999997</v>
      </c>
      <c r="AV58" s="71">
        <f t="shared" si="99"/>
        <v>9.8041394999999998</v>
      </c>
      <c r="AW58" s="29">
        <v>3.03</v>
      </c>
      <c r="AX58" s="71">
        <f t="shared" si="100"/>
        <v>5.7003000000000004</v>
      </c>
      <c r="AY58" s="71">
        <v>0.2</v>
      </c>
      <c r="AZ58" s="71">
        <v>0.3</v>
      </c>
      <c r="BA58" s="71"/>
      <c r="BB58" s="71"/>
      <c r="BC58" s="71"/>
      <c r="BD58" s="71"/>
      <c r="BE58" s="71"/>
      <c r="BF58" s="27"/>
      <c r="BG58" s="71"/>
      <c r="BH58" s="27">
        <v>0.11</v>
      </c>
      <c r="BI58" s="71">
        <f t="shared" si="101"/>
        <v>0.3553</v>
      </c>
      <c r="BJ58" s="28">
        <v>0.8</v>
      </c>
      <c r="BK58" s="71">
        <f t="shared" si="102"/>
        <v>2.5840000000000001</v>
      </c>
      <c r="BL58" s="71">
        <f t="shared" si="103"/>
        <v>2.2609999999999997</v>
      </c>
      <c r="BM58" s="71"/>
      <c r="BN58" s="71"/>
      <c r="BO58" s="71"/>
      <c r="BP58" s="71">
        <f t="shared" si="104"/>
        <v>0.77083950000000001</v>
      </c>
      <c r="BQ58" s="71">
        <f t="shared" si="105"/>
        <v>0.30299999999999999</v>
      </c>
      <c r="BR58" s="71"/>
      <c r="BS58" s="71"/>
      <c r="BT58" s="71"/>
      <c r="BU58" s="71"/>
      <c r="BV58" s="71"/>
      <c r="BX58" s="74"/>
    </row>
    <row r="59" spans="1:76" outlineLevel="1">
      <c r="A59" s="16" t="s">
        <v>193</v>
      </c>
      <c r="B59" s="2" t="s">
        <v>726</v>
      </c>
      <c r="C59" s="70">
        <v>1</v>
      </c>
      <c r="D59" s="71">
        <f t="shared" si="90"/>
        <v>270.90516528000001</v>
      </c>
      <c r="E59" s="71">
        <f t="shared" si="91"/>
        <v>9.2712240000000001</v>
      </c>
      <c r="F59" s="72">
        <v>3.03</v>
      </c>
      <c r="G59" s="71">
        <f t="shared" si="92"/>
        <v>5.2085999999999997</v>
      </c>
      <c r="H59" s="71"/>
      <c r="I59" s="71">
        <v>0.3</v>
      </c>
      <c r="J59" s="71"/>
      <c r="K59" s="71"/>
      <c r="L59" s="71"/>
      <c r="M59" s="71"/>
      <c r="N59" s="71"/>
      <c r="O59" s="71"/>
      <c r="P59" s="71"/>
      <c r="Q59" s="27">
        <v>0.12</v>
      </c>
      <c r="R59" s="71">
        <f t="shared" si="93"/>
        <v>0.36359999999999998</v>
      </c>
      <c r="S59" s="28">
        <v>0.8</v>
      </c>
      <c r="T59" s="71">
        <f t="shared" si="94"/>
        <v>2.4239999999999999</v>
      </c>
      <c r="U59" s="71">
        <f t="shared" si="95"/>
        <v>2.1209999999999996</v>
      </c>
      <c r="V59" s="71"/>
      <c r="W59" s="71"/>
      <c r="X59" s="71"/>
      <c r="Y59" s="71">
        <f t="shared" si="96"/>
        <v>0.72962399999999994</v>
      </c>
      <c r="Z59" s="71">
        <f t="shared" si="97"/>
        <v>0.30299999999999999</v>
      </c>
      <c r="AA59" s="71"/>
      <c r="AB59" s="71"/>
      <c r="AC59" s="71"/>
      <c r="AD59" s="71"/>
      <c r="AE59" s="71"/>
      <c r="AF59" s="70">
        <v>1</v>
      </c>
      <c r="AG59" s="70">
        <v>1</v>
      </c>
      <c r="AH59" s="73">
        <f t="shared" si="85"/>
        <v>1</v>
      </c>
      <c r="AI59" s="71">
        <f t="shared" si="86"/>
        <v>270.90516528000001</v>
      </c>
      <c r="AJ59" s="71">
        <f t="shared" si="87"/>
        <v>270.90516528000001</v>
      </c>
      <c r="AK59" s="71">
        <f t="shared" si="88"/>
        <v>3.03</v>
      </c>
      <c r="AL59" s="71">
        <f t="shared" si="88"/>
        <v>5.2085999999999997</v>
      </c>
      <c r="AM59" s="71">
        <f t="shared" si="89"/>
        <v>0.72962399999999994</v>
      </c>
      <c r="AN59" s="71">
        <f t="shared" si="89"/>
        <v>0.30299999999999999</v>
      </c>
      <c r="AO59" s="71"/>
      <c r="AP59" s="71"/>
      <c r="AQ59" s="71"/>
      <c r="AR59" s="71"/>
      <c r="AS59" s="71"/>
      <c r="AT59" s="70">
        <v>1</v>
      </c>
      <c r="AU59" s="71">
        <f t="shared" si="98"/>
        <v>310.57226507999997</v>
      </c>
      <c r="AV59" s="71">
        <f t="shared" si="99"/>
        <v>10.229652999999999</v>
      </c>
      <c r="AW59" s="29">
        <v>3.34</v>
      </c>
      <c r="AX59" s="71">
        <f t="shared" si="100"/>
        <v>5.7441999999999993</v>
      </c>
      <c r="AY59" s="71"/>
      <c r="AZ59" s="71">
        <v>0.3</v>
      </c>
      <c r="BA59" s="71"/>
      <c r="BB59" s="71"/>
      <c r="BC59" s="71"/>
      <c r="BD59" s="71"/>
      <c r="BE59" s="71"/>
      <c r="BF59" s="27"/>
      <c r="BG59" s="71"/>
      <c r="BH59" s="27">
        <v>0.13</v>
      </c>
      <c r="BI59" s="71">
        <f t="shared" si="101"/>
        <v>0.43419999999999997</v>
      </c>
      <c r="BJ59" s="28">
        <v>0.8</v>
      </c>
      <c r="BK59" s="71">
        <f t="shared" si="102"/>
        <v>2.6720000000000002</v>
      </c>
      <c r="BL59" s="71">
        <f t="shared" si="103"/>
        <v>2.3379999999999996</v>
      </c>
      <c r="BM59" s="71"/>
      <c r="BN59" s="71"/>
      <c r="BO59" s="71"/>
      <c r="BP59" s="71">
        <f t="shared" si="104"/>
        <v>0.81145299999999998</v>
      </c>
      <c r="BQ59" s="71">
        <f t="shared" si="105"/>
        <v>0.33400000000000002</v>
      </c>
      <c r="BR59" s="71"/>
      <c r="BS59" s="71"/>
      <c r="BT59" s="71"/>
      <c r="BU59" s="71"/>
      <c r="BV59" s="71"/>
      <c r="BX59" s="74"/>
    </row>
    <row r="60" spans="1:76" outlineLevel="1">
      <c r="A60" s="16" t="s">
        <v>759</v>
      </c>
      <c r="B60" s="2" t="s">
        <v>727</v>
      </c>
      <c r="C60" s="70">
        <v>1</v>
      </c>
      <c r="D60" s="71">
        <f t="shared" si="90"/>
        <v>225.26072016000001</v>
      </c>
      <c r="E60" s="71">
        <f t="shared" si="91"/>
        <v>7.7091280000000006</v>
      </c>
      <c r="F60" s="72">
        <v>2.41</v>
      </c>
      <c r="G60" s="71">
        <f t="shared" si="92"/>
        <v>4.4692000000000007</v>
      </c>
      <c r="H60" s="71">
        <v>0.15</v>
      </c>
      <c r="I60" s="71">
        <v>0.3</v>
      </c>
      <c r="J60" s="71"/>
      <c r="K60" s="71"/>
      <c r="L60" s="71"/>
      <c r="M60" s="71"/>
      <c r="N60" s="71"/>
      <c r="O60" s="71"/>
      <c r="P60" s="71"/>
      <c r="Q60" s="27">
        <v>7.0000000000000007E-2</v>
      </c>
      <c r="R60" s="71">
        <f t="shared" si="93"/>
        <v>0.17920000000000003</v>
      </c>
      <c r="S60" s="28">
        <v>0.80000000000000016</v>
      </c>
      <c r="T60" s="71">
        <f t="shared" si="94"/>
        <v>2.0480000000000005</v>
      </c>
      <c r="U60" s="71">
        <f t="shared" si="95"/>
        <v>1.7919999999999998</v>
      </c>
      <c r="V60" s="71"/>
      <c r="W60" s="71"/>
      <c r="X60" s="71"/>
      <c r="Y60" s="71">
        <f t="shared" si="96"/>
        <v>0.58892800000000001</v>
      </c>
      <c r="Z60" s="71">
        <f t="shared" si="97"/>
        <v>0.24100000000000002</v>
      </c>
      <c r="AA60" s="71"/>
      <c r="AB60" s="71"/>
      <c r="AC60" s="71"/>
      <c r="AD60" s="71"/>
      <c r="AE60" s="71"/>
      <c r="AF60" s="70">
        <v>1</v>
      </c>
      <c r="AG60" s="70">
        <v>1</v>
      </c>
      <c r="AH60" s="73">
        <f t="shared" si="85"/>
        <v>1</v>
      </c>
      <c r="AI60" s="71">
        <f t="shared" si="86"/>
        <v>225.26072016000001</v>
      </c>
      <c r="AJ60" s="71">
        <f t="shared" si="87"/>
        <v>225.26072016000001</v>
      </c>
      <c r="AK60" s="71">
        <f t="shared" si="88"/>
        <v>2.41</v>
      </c>
      <c r="AL60" s="71">
        <f t="shared" si="88"/>
        <v>4.4692000000000007</v>
      </c>
      <c r="AM60" s="71">
        <f t="shared" si="89"/>
        <v>0.58892800000000001</v>
      </c>
      <c r="AN60" s="71">
        <f t="shared" si="89"/>
        <v>0.24100000000000002</v>
      </c>
      <c r="AO60" s="71"/>
      <c r="AP60" s="71"/>
      <c r="AQ60" s="71"/>
      <c r="AR60" s="71"/>
      <c r="AS60" s="71"/>
      <c r="AT60" s="70">
        <v>1</v>
      </c>
      <c r="AU60" s="71">
        <f t="shared" si="98"/>
        <v>234.99344351999997</v>
      </c>
      <c r="AV60" s="71">
        <f t="shared" si="99"/>
        <v>7.7402319999999998</v>
      </c>
      <c r="AW60" s="29">
        <v>2.41</v>
      </c>
      <c r="AX60" s="71">
        <f t="shared" si="100"/>
        <v>4.4947999999999997</v>
      </c>
      <c r="AY60" s="71">
        <v>0.15</v>
      </c>
      <c r="AZ60" s="71">
        <v>0.3</v>
      </c>
      <c r="BA60" s="71"/>
      <c r="BB60" s="71"/>
      <c r="BC60" s="71"/>
      <c r="BD60" s="71"/>
      <c r="BE60" s="71"/>
      <c r="BF60" s="27"/>
      <c r="BG60" s="71"/>
      <c r="BH60" s="27">
        <v>0.08</v>
      </c>
      <c r="BI60" s="71">
        <f t="shared" si="101"/>
        <v>0.20480000000000001</v>
      </c>
      <c r="BJ60" s="28">
        <v>0.8</v>
      </c>
      <c r="BK60" s="71">
        <f t="shared" si="102"/>
        <v>2.048</v>
      </c>
      <c r="BL60" s="71">
        <f t="shared" si="103"/>
        <v>1.7919999999999998</v>
      </c>
      <c r="BM60" s="71"/>
      <c r="BN60" s="71"/>
      <c r="BO60" s="71"/>
      <c r="BP60" s="71">
        <f t="shared" si="104"/>
        <v>0.59443200000000007</v>
      </c>
      <c r="BQ60" s="71">
        <f t="shared" si="105"/>
        <v>0.24100000000000002</v>
      </c>
      <c r="BR60" s="71"/>
      <c r="BS60" s="71"/>
      <c r="BT60" s="71"/>
      <c r="BU60" s="71"/>
      <c r="BV60" s="71"/>
      <c r="BX60" s="74"/>
    </row>
    <row r="61" spans="1:76" outlineLevel="1">
      <c r="A61" s="16" t="s">
        <v>760</v>
      </c>
      <c r="B61" s="2" t="s">
        <v>504</v>
      </c>
      <c r="C61" s="70">
        <v>1</v>
      </c>
      <c r="D61" s="71">
        <f t="shared" si="90"/>
        <v>252.54886908000003</v>
      </c>
      <c r="E61" s="71">
        <f t="shared" si="91"/>
        <v>8.6430140000000009</v>
      </c>
      <c r="F61" s="72">
        <v>2.72</v>
      </c>
      <c r="G61" s="71">
        <f t="shared" si="92"/>
        <v>4.9846000000000004</v>
      </c>
      <c r="H61" s="71">
        <v>0.15</v>
      </c>
      <c r="I61" s="71">
        <v>0.3</v>
      </c>
      <c r="J61" s="71"/>
      <c r="K61" s="71"/>
      <c r="L61" s="71"/>
      <c r="M61" s="71"/>
      <c r="N61" s="71"/>
      <c r="O61" s="71"/>
      <c r="P61" s="71"/>
      <c r="Q61" s="27">
        <v>0.08</v>
      </c>
      <c r="R61" s="71">
        <f t="shared" si="93"/>
        <v>0.22960000000000003</v>
      </c>
      <c r="S61" s="28">
        <v>0.80000000000000016</v>
      </c>
      <c r="T61" s="71">
        <f t="shared" si="94"/>
        <v>2.2960000000000007</v>
      </c>
      <c r="U61" s="71">
        <f t="shared" si="95"/>
        <v>2.0089999999999999</v>
      </c>
      <c r="V61" s="71"/>
      <c r="W61" s="71"/>
      <c r="X61" s="71"/>
      <c r="Y61" s="71">
        <f t="shared" si="96"/>
        <v>0.66641400000000006</v>
      </c>
      <c r="Z61" s="71">
        <f t="shared" si="97"/>
        <v>0.27200000000000002</v>
      </c>
      <c r="AA61" s="71"/>
      <c r="AB61" s="71"/>
      <c r="AC61" s="71"/>
      <c r="AD61" s="71"/>
      <c r="AE61" s="71"/>
      <c r="AF61" s="70">
        <v>1</v>
      </c>
      <c r="AG61" s="70">
        <v>1</v>
      </c>
      <c r="AH61" s="73">
        <f t="shared" si="85"/>
        <v>1</v>
      </c>
      <c r="AI61" s="71">
        <f t="shared" si="86"/>
        <v>252.54886908000003</v>
      </c>
      <c r="AJ61" s="71">
        <f t="shared" si="87"/>
        <v>252.54886908</v>
      </c>
      <c r="AK61" s="71">
        <f t="shared" si="88"/>
        <v>2.72</v>
      </c>
      <c r="AL61" s="71">
        <f t="shared" si="88"/>
        <v>4.9846000000000004</v>
      </c>
      <c r="AM61" s="71">
        <f t="shared" si="89"/>
        <v>0.66641400000000006</v>
      </c>
      <c r="AN61" s="71">
        <f t="shared" si="89"/>
        <v>0.27200000000000002</v>
      </c>
      <c r="AO61" s="71"/>
      <c r="AP61" s="71"/>
      <c r="AQ61" s="71"/>
      <c r="AR61" s="71"/>
      <c r="AS61" s="71"/>
      <c r="AT61" s="70">
        <v>1</v>
      </c>
      <c r="AU61" s="71">
        <f t="shared" si="98"/>
        <v>263.46057341999995</v>
      </c>
      <c r="AV61" s="71">
        <f t="shared" si="99"/>
        <v>8.6778844999999993</v>
      </c>
      <c r="AW61" s="29">
        <v>2.72</v>
      </c>
      <c r="AX61" s="71">
        <f t="shared" si="100"/>
        <v>5.0133000000000001</v>
      </c>
      <c r="AY61" s="71">
        <v>0.15</v>
      </c>
      <c r="AZ61" s="71">
        <v>0.3</v>
      </c>
      <c r="BA61" s="71"/>
      <c r="BB61" s="71"/>
      <c r="BC61" s="71"/>
      <c r="BD61" s="71"/>
      <c r="BE61" s="71"/>
      <c r="BF61" s="27"/>
      <c r="BG61" s="71"/>
      <c r="BH61" s="27">
        <v>0.09</v>
      </c>
      <c r="BI61" s="71">
        <f t="shared" si="101"/>
        <v>0.25829999999999997</v>
      </c>
      <c r="BJ61" s="28">
        <v>0.8</v>
      </c>
      <c r="BK61" s="71">
        <f t="shared" si="102"/>
        <v>2.2960000000000003</v>
      </c>
      <c r="BL61" s="71">
        <f t="shared" si="103"/>
        <v>2.0089999999999999</v>
      </c>
      <c r="BM61" s="71"/>
      <c r="BN61" s="71"/>
      <c r="BO61" s="71"/>
      <c r="BP61" s="71">
        <f t="shared" si="104"/>
        <v>0.67258450000000003</v>
      </c>
      <c r="BQ61" s="71">
        <f t="shared" si="105"/>
        <v>0.27200000000000002</v>
      </c>
      <c r="BR61" s="71"/>
      <c r="BS61" s="71"/>
      <c r="BT61" s="71"/>
      <c r="BU61" s="71"/>
      <c r="BV61" s="71"/>
      <c r="BX61" s="74"/>
    </row>
    <row r="62" spans="1:76" outlineLevel="1">
      <c r="A62" s="16" t="s">
        <v>761</v>
      </c>
      <c r="B62" s="2" t="s">
        <v>728</v>
      </c>
      <c r="C62" s="70">
        <v>1</v>
      </c>
      <c r="D62" s="71">
        <f t="shared" si="90"/>
        <v>168.69243648</v>
      </c>
      <c r="E62" s="71">
        <f t="shared" si="91"/>
        <v>5.7731840000000005</v>
      </c>
      <c r="F62" s="72">
        <v>2.72</v>
      </c>
      <c r="G62" s="71">
        <f t="shared" si="92"/>
        <v>2.1496000000000004</v>
      </c>
      <c r="H62" s="71"/>
      <c r="I62" s="71">
        <v>0.3</v>
      </c>
      <c r="J62" s="71"/>
      <c r="K62" s="71"/>
      <c r="L62" s="71"/>
      <c r="M62" s="71"/>
      <c r="N62" s="71"/>
      <c r="O62" s="71"/>
      <c r="P62" s="71"/>
      <c r="Q62" s="27">
        <v>0.08</v>
      </c>
      <c r="R62" s="71">
        <f t="shared" si="93"/>
        <v>0.21760000000000002</v>
      </c>
      <c r="S62" s="28">
        <v>0.6</v>
      </c>
      <c r="T62" s="71">
        <f t="shared" si="94"/>
        <v>1.6320000000000001</v>
      </c>
      <c r="U62" s="71"/>
      <c r="V62" s="71"/>
      <c r="W62" s="71"/>
      <c r="X62" s="71"/>
      <c r="Y62" s="71">
        <f t="shared" si="96"/>
        <v>0.63158400000000003</v>
      </c>
      <c r="Z62" s="71">
        <f t="shared" si="97"/>
        <v>0.27200000000000002</v>
      </c>
      <c r="AA62" s="71"/>
      <c r="AB62" s="71"/>
      <c r="AC62" s="71"/>
      <c r="AD62" s="71"/>
      <c r="AE62" s="71"/>
      <c r="AF62" s="70">
        <v>1</v>
      </c>
      <c r="AG62" s="70">
        <v>1</v>
      </c>
      <c r="AH62" s="73">
        <f t="shared" si="85"/>
        <v>1</v>
      </c>
      <c r="AI62" s="71">
        <f t="shared" si="86"/>
        <v>168.69243648</v>
      </c>
      <c r="AJ62" s="71">
        <f t="shared" si="87"/>
        <v>168.69243648</v>
      </c>
      <c r="AK62" s="71">
        <f t="shared" si="88"/>
        <v>2.72</v>
      </c>
      <c r="AL62" s="71">
        <f t="shared" si="88"/>
        <v>2.1496000000000004</v>
      </c>
      <c r="AM62" s="71">
        <f t="shared" si="89"/>
        <v>0.63158400000000003</v>
      </c>
      <c r="AN62" s="71">
        <f t="shared" si="89"/>
        <v>0.27200000000000002</v>
      </c>
      <c r="AO62" s="71"/>
      <c r="AP62" s="71"/>
      <c r="AQ62" s="71"/>
      <c r="AR62" s="71"/>
      <c r="AS62" s="71"/>
      <c r="AT62" s="70">
        <v>1</v>
      </c>
      <c r="AU62" s="71">
        <f t="shared" si="98"/>
        <v>250.59848352000003</v>
      </c>
      <c r="AV62" s="71">
        <f t="shared" si="99"/>
        <v>8.2542320000000018</v>
      </c>
      <c r="AW62" s="29">
        <v>2.72</v>
      </c>
      <c r="AX62" s="71">
        <f t="shared" si="100"/>
        <v>4.6248000000000005</v>
      </c>
      <c r="AY62" s="71"/>
      <c r="AZ62" s="71">
        <v>0.3</v>
      </c>
      <c r="BA62" s="71"/>
      <c r="BB62" s="71"/>
      <c r="BC62" s="71"/>
      <c r="BD62" s="71"/>
      <c r="BE62" s="71"/>
      <c r="BF62" s="27"/>
      <c r="BG62" s="71"/>
      <c r="BH62" s="27">
        <v>0.09</v>
      </c>
      <c r="BI62" s="71">
        <f t="shared" si="101"/>
        <v>0.24480000000000002</v>
      </c>
      <c r="BJ62" s="28">
        <v>0.8</v>
      </c>
      <c r="BK62" s="71">
        <f t="shared" si="102"/>
        <v>2.1760000000000002</v>
      </c>
      <c r="BL62" s="71">
        <f t="shared" si="103"/>
        <v>1.9039999999999999</v>
      </c>
      <c r="BM62" s="71"/>
      <c r="BN62" s="71"/>
      <c r="BO62" s="71"/>
      <c r="BP62" s="71">
        <f t="shared" si="104"/>
        <v>0.63743200000000011</v>
      </c>
      <c r="BQ62" s="71">
        <f t="shared" si="105"/>
        <v>0.27200000000000002</v>
      </c>
      <c r="BR62" s="71"/>
      <c r="BS62" s="71"/>
      <c r="BT62" s="71"/>
      <c r="BU62" s="71"/>
      <c r="BV62" s="71"/>
      <c r="BX62" s="74"/>
    </row>
    <row r="63" spans="1:76" outlineLevel="1">
      <c r="A63" s="16" t="s">
        <v>762</v>
      </c>
      <c r="B63" s="2" t="s">
        <v>729</v>
      </c>
      <c r="C63" s="70">
        <v>1</v>
      </c>
      <c r="D63" s="71">
        <f t="shared" si="90"/>
        <v>211.27689014999999</v>
      </c>
      <c r="E63" s="71">
        <f t="shared" si="91"/>
        <v>7.2305574999999997</v>
      </c>
      <c r="F63" s="72">
        <v>2.41</v>
      </c>
      <c r="G63" s="71">
        <f t="shared" si="92"/>
        <v>4.0354999999999999</v>
      </c>
      <c r="H63" s="71"/>
      <c r="I63" s="71">
        <v>0.3</v>
      </c>
      <c r="J63" s="71"/>
      <c r="K63" s="71"/>
      <c r="L63" s="71"/>
      <c r="M63" s="71"/>
      <c r="N63" s="71"/>
      <c r="O63" s="71"/>
      <c r="P63" s="71"/>
      <c r="Q63" s="27">
        <v>0.05</v>
      </c>
      <c r="R63" s="71">
        <f t="shared" si="93"/>
        <v>0.12050000000000001</v>
      </c>
      <c r="S63" s="28">
        <v>0.79999999999999993</v>
      </c>
      <c r="T63" s="71">
        <f t="shared" si="94"/>
        <v>1.9279999999999999</v>
      </c>
      <c r="U63" s="71">
        <f t="shared" si="95"/>
        <v>1.6870000000000001</v>
      </c>
      <c r="V63" s="71"/>
      <c r="W63" s="71"/>
      <c r="X63" s="71"/>
      <c r="Y63" s="71">
        <f t="shared" si="96"/>
        <v>0.54405749999999997</v>
      </c>
      <c r="Z63" s="71">
        <f t="shared" si="97"/>
        <v>0.24100000000000002</v>
      </c>
      <c r="AA63" s="71"/>
      <c r="AB63" s="71"/>
      <c r="AC63" s="71"/>
      <c r="AD63" s="71"/>
      <c r="AE63" s="71"/>
      <c r="AF63" s="70">
        <v>1</v>
      </c>
      <c r="AG63" s="70">
        <v>1</v>
      </c>
      <c r="AH63" s="73">
        <f t="shared" si="85"/>
        <v>1</v>
      </c>
      <c r="AI63" s="71">
        <f t="shared" si="86"/>
        <v>211.27689014999999</v>
      </c>
      <c r="AJ63" s="71">
        <f t="shared" si="87"/>
        <v>211.27689014999999</v>
      </c>
      <c r="AK63" s="71">
        <f t="shared" si="88"/>
        <v>2.41</v>
      </c>
      <c r="AL63" s="71">
        <f t="shared" si="88"/>
        <v>4.0354999999999999</v>
      </c>
      <c r="AM63" s="71">
        <f t="shared" si="89"/>
        <v>0.54405749999999997</v>
      </c>
      <c r="AN63" s="71">
        <f t="shared" si="89"/>
        <v>0.24100000000000002</v>
      </c>
      <c r="AO63" s="71"/>
      <c r="AP63" s="71"/>
      <c r="AQ63" s="71"/>
      <c r="AR63" s="71"/>
      <c r="AS63" s="71"/>
      <c r="AT63" s="70">
        <v>1</v>
      </c>
      <c r="AU63" s="71">
        <f t="shared" si="98"/>
        <v>247.58847168</v>
      </c>
      <c r="AV63" s="71">
        <f t="shared" si="99"/>
        <v>8.155088000000001</v>
      </c>
      <c r="AW63" s="29">
        <v>2.72</v>
      </c>
      <c r="AX63" s="71">
        <f t="shared" si="100"/>
        <v>4.5432000000000006</v>
      </c>
      <c r="AY63" s="71"/>
      <c r="AZ63" s="71">
        <v>0.3</v>
      </c>
      <c r="BA63" s="71"/>
      <c r="BB63" s="71"/>
      <c r="BC63" s="71"/>
      <c r="BD63" s="71"/>
      <c r="BE63" s="71"/>
      <c r="BF63" s="27"/>
      <c r="BG63" s="71"/>
      <c r="BH63" s="27">
        <v>6.0000000000000005E-2</v>
      </c>
      <c r="BI63" s="71">
        <f t="shared" si="101"/>
        <v>0.16320000000000001</v>
      </c>
      <c r="BJ63" s="28">
        <v>0.8</v>
      </c>
      <c r="BK63" s="71">
        <f t="shared" si="102"/>
        <v>2.1760000000000002</v>
      </c>
      <c r="BL63" s="71">
        <f t="shared" si="103"/>
        <v>1.9039999999999999</v>
      </c>
      <c r="BM63" s="71"/>
      <c r="BN63" s="71"/>
      <c r="BO63" s="71"/>
      <c r="BP63" s="71">
        <f t="shared" si="104"/>
        <v>0.61988800000000011</v>
      </c>
      <c r="BQ63" s="71">
        <f t="shared" si="105"/>
        <v>0.27200000000000002</v>
      </c>
      <c r="BR63" s="71"/>
      <c r="BS63" s="71"/>
      <c r="BT63" s="71"/>
      <c r="BU63" s="71"/>
      <c r="BV63" s="71"/>
      <c r="BX63" s="74"/>
    </row>
    <row r="64" spans="1:76" outlineLevel="1">
      <c r="A64" s="16" t="s">
        <v>763</v>
      </c>
      <c r="B64" s="2" t="s">
        <v>730</v>
      </c>
      <c r="C64" s="70">
        <v>1</v>
      </c>
      <c r="D64" s="71">
        <f t="shared" si="90"/>
        <v>147.89871015</v>
      </c>
      <c r="E64" s="71">
        <f t="shared" si="91"/>
        <v>5.0615575000000002</v>
      </c>
      <c r="F64" s="72">
        <v>2.41</v>
      </c>
      <c r="G64" s="71">
        <f t="shared" si="92"/>
        <v>1.8664999999999998</v>
      </c>
      <c r="H64" s="71"/>
      <c r="I64" s="71">
        <v>0.3</v>
      </c>
      <c r="J64" s="71"/>
      <c r="K64" s="71"/>
      <c r="L64" s="71"/>
      <c r="M64" s="71"/>
      <c r="N64" s="71"/>
      <c r="O64" s="71"/>
      <c r="P64" s="71"/>
      <c r="Q64" s="27">
        <v>0.05</v>
      </c>
      <c r="R64" s="71">
        <f t="shared" si="93"/>
        <v>0.12050000000000001</v>
      </c>
      <c r="S64" s="28">
        <v>0.6</v>
      </c>
      <c r="T64" s="71">
        <f t="shared" si="94"/>
        <v>1.446</v>
      </c>
      <c r="U64" s="71"/>
      <c r="V64" s="71"/>
      <c r="W64" s="71"/>
      <c r="X64" s="71"/>
      <c r="Y64" s="71">
        <f t="shared" si="96"/>
        <v>0.54405749999999997</v>
      </c>
      <c r="Z64" s="71">
        <f t="shared" si="97"/>
        <v>0.24100000000000002</v>
      </c>
      <c r="AA64" s="71"/>
      <c r="AB64" s="71"/>
      <c r="AC64" s="71"/>
      <c r="AD64" s="71"/>
      <c r="AE64" s="71"/>
      <c r="AF64" s="70">
        <v>1</v>
      </c>
      <c r="AG64" s="70">
        <v>1</v>
      </c>
      <c r="AH64" s="73">
        <f t="shared" si="85"/>
        <v>1</v>
      </c>
      <c r="AI64" s="71">
        <f t="shared" si="86"/>
        <v>147.89871015</v>
      </c>
      <c r="AJ64" s="71">
        <f t="shared" si="87"/>
        <v>147.89871015</v>
      </c>
      <c r="AK64" s="71">
        <f t="shared" si="88"/>
        <v>2.41</v>
      </c>
      <c r="AL64" s="71">
        <f t="shared" si="88"/>
        <v>1.8664999999999998</v>
      </c>
      <c r="AM64" s="71">
        <f t="shared" si="89"/>
        <v>0.54405749999999997</v>
      </c>
      <c r="AN64" s="71">
        <f t="shared" si="89"/>
        <v>0.24100000000000002</v>
      </c>
      <c r="AO64" s="71"/>
      <c r="AP64" s="71"/>
      <c r="AQ64" s="71"/>
      <c r="AR64" s="71"/>
      <c r="AS64" s="71"/>
      <c r="AT64" s="70">
        <v>1</v>
      </c>
      <c r="AU64" s="71">
        <f t="shared" si="98"/>
        <v>247.58847168</v>
      </c>
      <c r="AV64" s="71">
        <f t="shared" si="99"/>
        <v>8.155088000000001</v>
      </c>
      <c r="AW64" s="29">
        <v>2.72</v>
      </c>
      <c r="AX64" s="71">
        <f t="shared" si="100"/>
        <v>4.5432000000000006</v>
      </c>
      <c r="AY64" s="71"/>
      <c r="AZ64" s="71">
        <v>0.3</v>
      </c>
      <c r="BA64" s="71"/>
      <c r="BB64" s="71"/>
      <c r="BC64" s="71"/>
      <c r="BD64" s="71"/>
      <c r="BE64" s="71"/>
      <c r="BF64" s="27"/>
      <c r="BG64" s="71"/>
      <c r="BH64" s="27">
        <v>6.0000000000000005E-2</v>
      </c>
      <c r="BI64" s="71">
        <f t="shared" si="101"/>
        <v>0.16320000000000001</v>
      </c>
      <c r="BJ64" s="28">
        <v>0.8</v>
      </c>
      <c r="BK64" s="71">
        <f t="shared" si="102"/>
        <v>2.1760000000000002</v>
      </c>
      <c r="BL64" s="71">
        <f t="shared" si="103"/>
        <v>1.9039999999999999</v>
      </c>
      <c r="BM64" s="71"/>
      <c r="BN64" s="71"/>
      <c r="BO64" s="71"/>
      <c r="BP64" s="71">
        <f t="shared" si="104"/>
        <v>0.61988800000000011</v>
      </c>
      <c r="BQ64" s="71">
        <f t="shared" si="105"/>
        <v>0.27200000000000002</v>
      </c>
      <c r="BR64" s="71"/>
      <c r="BS64" s="71"/>
      <c r="BT64" s="71"/>
      <c r="BU64" s="71"/>
      <c r="BV64" s="71"/>
      <c r="BX64" s="74"/>
    </row>
    <row r="65" spans="1:76" outlineLevel="1">
      <c r="A65" s="16" t="s">
        <v>764</v>
      </c>
      <c r="B65" s="2" t="s">
        <v>731</v>
      </c>
      <c r="C65" s="70">
        <v>1</v>
      </c>
      <c r="D65" s="71">
        <f t="shared" si="90"/>
        <v>147.89871015</v>
      </c>
      <c r="E65" s="71">
        <f t="shared" si="91"/>
        <v>5.0615575000000002</v>
      </c>
      <c r="F65" s="72">
        <v>2.41</v>
      </c>
      <c r="G65" s="71">
        <f t="shared" si="92"/>
        <v>1.8664999999999998</v>
      </c>
      <c r="H65" s="71"/>
      <c r="I65" s="71">
        <v>0.3</v>
      </c>
      <c r="J65" s="71"/>
      <c r="K65" s="71"/>
      <c r="L65" s="71"/>
      <c r="M65" s="71"/>
      <c r="N65" s="71"/>
      <c r="O65" s="71"/>
      <c r="P65" s="71"/>
      <c r="Q65" s="27">
        <v>0.05</v>
      </c>
      <c r="R65" s="71">
        <f t="shared" si="93"/>
        <v>0.12050000000000001</v>
      </c>
      <c r="S65" s="28">
        <v>0.6</v>
      </c>
      <c r="T65" s="71">
        <f t="shared" si="94"/>
        <v>1.446</v>
      </c>
      <c r="U65" s="71"/>
      <c r="V65" s="71"/>
      <c r="W65" s="71"/>
      <c r="X65" s="71"/>
      <c r="Y65" s="71">
        <f t="shared" si="96"/>
        <v>0.54405749999999997</v>
      </c>
      <c r="Z65" s="71">
        <f t="shared" si="97"/>
        <v>0.24100000000000002</v>
      </c>
      <c r="AA65" s="71"/>
      <c r="AB65" s="71"/>
      <c r="AC65" s="71"/>
      <c r="AD65" s="71"/>
      <c r="AE65" s="71"/>
      <c r="AF65" s="70">
        <v>1</v>
      </c>
      <c r="AG65" s="70">
        <v>1</v>
      </c>
      <c r="AH65" s="73">
        <f t="shared" si="85"/>
        <v>1</v>
      </c>
      <c r="AI65" s="71">
        <f t="shared" si="86"/>
        <v>147.89871015</v>
      </c>
      <c r="AJ65" s="71">
        <f t="shared" si="87"/>
        <v>147.89871015</v>
      </c>
      <c r="AK65" s="71">
        <f t="shared" ref="AK65:AL80" si="106">F65</f>
        <v>2.41</v>
      </c>
      <c r="AL65" s="71">
        <f t="shared" si="106"/>
        <v>1.8664999999999998</v>
      </c>
      <c r="AM65" s="71">
        <f t="shared" ref="AM65:AN80" si="107">Y65</f>
        <v>0.54405749999999997</v>
      </c>
      <c r="AN65" s="71">
        <f t="shared" si="107"/>
        <v>0.24100000000000002</v>
      </c>
      <c r="AO65" s="71"/>
      <c r="AP65" s="71"/>
      <c r="AQ65" s="71"/>
      <c r="AR65" s="71"/>
      <c r="AS65" s="71"/>
      <c r="AT65" s="70">
        <v>1</v>
      </c>
      <c r="AU65" s="71">
        <f t="shared" si="98"/>
        <v>247.58847168</v>
      </c>
      <c r="AV65" s="71">
        <f t="shared" si="99"/>
        <v>8.155088000000001</v>
      </c>
      <c r="AW65" s="29">
        <v>2.72</v>
      </c>
      <c r="AX65" s="71">
        <f t="shared" si="100"/>
        <v>4.5432000000000006</v>
      </c>
      <c r="AY65" s="71"/>
      <c r="AZ65" s="71">
        <v>0.3</v>
      </c>
      <c r="BA65" s="71"/>
      <c r="BB65" s="71"/>
      <c r="BC65" s="71"/>
      <c r="BD65" s="71"/>
      <c r="BE65" s="71"/>
      <c r="BF65" s="27"/>
      <c r="BG65" s="71"/>
      <c r="BH65" s="27">
        <v>6.0000000000000005E-2</v>
      </c>
      <c r="BI65" s="71">
        <f t="shared" si="101"/>
        <v>0.16320000000000001</v>
      </c>
      <c r="BJ65" s="28">
        <v>0.8</v>
      </c>
      <c r="BK65" s="71">
        <f t="shared" si="102"/>
        <v>2.1760000000000002</v>
      </c>
      <c r="BL65" s="71">
        <f t="shared" si="103"/>
        <v>1.9039999999999999</v>
      </c>
      <c r="BM65" s="71"/>
      <c r="BN65" s="71"/>
      <c r="BO65" s="71"/>
      <c r="BP65" s="71">
        <f t="shared" si="104"/>
        <v>0.61988800000000011</v>
      </c>
      <c r="BQ65" s="71">
        <f t="shared" si="105"/>
        <v>0.27200000000000002</v>
      </c>
      <c r="BR65" s="71"/>
      <c r="BS65" s="71"/>
      <c r="BT65" s="71"/>
      <c r="BU65" s="71"/>
      <c r="BV65" s="71"/>
      <c r="BX65" s="74"/>
    </row>
    <row r="66" spans="1:76" outlineLevel="1">
      <c r="A66" s="16" t="s">
        <v>765</v>
      </c>
      <c r="B66" s="2" t="s">
        <v>732</v>
      </c>
      <c r="C66" s="70">
        <v>1</v>
      </c>
      <c r="D66" s="71">
        <f t="shared" si="90"/>
        <v>147.89871015</v>
      </c>
      <c r="E66" s="71">
        <f t="shared" si="91"/>
        <v>5.0615575000000002</v>
      </c>
      <c r="F66" s="72">
        <v>2.41</v>
      </c>
      <c r="G66" s="71">
        <f t="shared" si="92"/>
        <v>1.8664999999999998</v>
      </c>
      <c r="H66" s="71"/>
      <c r="I66" s="71">
        <v>0.3</v>
      </c>
      <c r="J66" s="71"/>
      <c r="K66" s="71"/>
      <c r="L66" s="71"/>
      <c r="M66" s="71"/>
      <c r="N66" s="71"/>
      <c r="O66" s="71"/>
      <c r="P66" s="71"/>
      <c r="Q66" s="27">
        <v>0.05</v>
      </c>
      <c r="R66" s="71">
        <f t="shared" si="93"/>
        <v>0.12050000000000001</v>
      </c>
      <c r="S66" s="28">
        <v>0.6</v>
      </c>
      <c r="T66" s="71">
        <f t="shared" si="94"/>
        <v>1.446</v>
      </c>
      <c r="U66" s="71"/>
      <c r="V66" s="71"/>
      <c r="W66" s="71"/>
      <c r="X66" s="71"/>
      <c r="Y66" s="71">
        <f t="shared" si="96"/>
        <v>0.54405749999999997</v>
      </c>
      <c r="Z66" s="71">
        <f t="shared" si="97"/>
        <v>0.24100000000000002</v>
      </c>
      <c r="AA66" s="71"/>
      <c r="AB66" s="71"/>
      <c r="AC66" s="71"/>
      <c r="AD66" s="71"/>
      <c r="AE66" s="71"/>
      <c r="AF66" s="70">
        <v>1</v>
      </c>
      <c r="AG66" s="70">
        <v>1</v>
      </c>
      <c r="AH66" s="73">
        <f t="shared" si="85"/>
        <v>1</v>
      </c>
      <c r="AI66" s="71">
        <f t="shared" si="86"/>
        <v>147.89871015</v>
      </c>
      <c r="AJ66" s="71">
        <f t="shared" si="87"/>
        <v>147.89871015</v>
      </c>
      <c r="AK66" s="71">
        <f t="shared" si="106"/>
        <v>2.41</v>
      </c>
      <c r="AL66" s="71">
        <f t="shared" si="106"/>
        <v>1.8664999999999998</v>
      </c>
      <c r="AM66" s="71">
        <f t="shared" si="107"/>
        <v>0.54405749999999997</v>
      </c>
      <c r="AN66" s="71">
        <f t="shared" si="107"/>
        <v>0.24100000000000002</v>
      </c>
      <c r="AO66" s="71"/>
      <c r="AP66" s="71"/>
      <c r="AQ66" s="71"/>
      <c r="AR66" s="71"/>
      <c r="AS66" s="71"/>
      <c r="AT66" s="70">
        <v>1</v>
      </c>
      <c r="AU66" s="71">
        <f t="shared" si="98"/>
        <v>220.40871204000001</v>
      </c>
      <c r="AV66" s="71">
        <f t="shared" si="99"/>
        <v>7.2598390000000004</v>
      </c>
      <c r="AW66" s="29">
        <v>2.41</v>
      </c>
      <c r="AX66" s="71">
        <f t="shared" si="100"/>
        <v>4.0596000000000005</v>
      </c>
      <c r="AY66" s="71"/>
      <c r="AZ66" s="71">
        <v>0.3</v>
      </c>
      <c r="BA66" s="71"/>
      <c r="BB66" s="71"/>
      <c r="BC66" s="71"/>
      <c r="BD66" s="71"/>
      <c r="BE66" s="71"/>
      <c r="BF66" s="27"/>
      <c r="BG66" s="71"/>
      <c r="BH66" s="27">
        <v>6.0000000000000005E-2</v>
      </c>
      <c r="BI66" s="71">
        <f t="shared" si="101"/>
        <v>0.14460000000000001</v>
      </c>
      <c r="BJ66" s="28">
        <v>0.8</v>
      </c>
      <c r="BK66" s="71">
        <f t="shared" si="102"/>
        <v>1.9280000000000002</v>
      </c>
      <c r="BL66" s="71">
        <f t="shared" si="103"/>
        <v>1.6870000000000001</v>
      </c>
      <c r="BM66" s="71"/>
      <c r="BN66" s="71"/>
      <c r="BO66" s="71"/>
      <c r="BP66" s="71">
        <f t="shared" si="104"/>
        <v>0.54923900000000003</v>
      </c>
      <c r="BQ66" s="71">
        <f t="shared" si="105"/>
        <v>0.24100000000000002</v>
      </c>
      <c r="BR66" s="71"/>
      <c r="BS66" s="71"/>
      <c r="BT66" s="71"/>
      <c r="BU66" s="71"/>
      <c r="BV66" s="71"/>
      <c r="BX66" s="74"/>
    </row>
    <row r="67" spans="1:76" outlineLevel="1">
      <c r="A67" s="16" t="s">
        <v>766</v>
      </c>
      <c r="B67" s="2" t="s">
        <v>733</v>
      </c>
      <c r="C67" s="70">
        <v>1</v>
      </c>
      <c r="D67" s="71">
        <f t="shared" si="90"/>
        <v>211.27689014999999</v>
      </c>
      <c r="E67" s="71">
        <f t="shared" si="91"/>
        <v>7.2305574999999997</v>
      </c>
      <c r="F67" s="72">
        <v>2.41</v>
      </c>
      <c r="G67" s="71">
        <f t="shared" si="92"/>
        <v>4.0354999999999999</v>
      </c>
      <c r="H67" s="71"/>
      <c r="I67" s="71">
        <v>0.3</v>
      </c>
      <c r="J67" s="71"/>
      <c r="K67" s="71"/>
      <c r="L67" s="71"/>
      <c r="M67" s="71"/>
      <c r="N67" s="71"/>
      <c r="O67" s="71"/>
      <c r="P67" s="71"/>
      <c r="Q67" s="27">
        <v>0.05</v>
      </c>
      <c r="R67" s="71">
        <f t="shared" si="93"/>
        <v>0.12050000000000001</v>
      </c>
      <c r="S67" s="28">
        <v>0.79999999999999993</v>
      </c>
      <c r="T67" s="71">
        <f t="shared" si="94"/>
        <v>1.9279999999999999</v>
      </c>
      <c r="U67" s="71">
        <f t="shared" si="95"/>
        <v>1.6870000000000001</v>
      </c>
      <c r="V67" s="71"/>
      <c r="W67" s="71"/>
      <c r="X67" s="71"/>
      <c r="Y67" s="71">
        <f t="shared" si="96"/>
        <v>0.54405749999999997</v>
      </c>
      <c r="Z67" s="71">
        <f t="shared" si="97"/>
        <v>0.24100000000000002</v>
      </c>
      <c r="AA67" s="71"/>
      <c r="AB67" s="71"/>
      <c r="AC67" s="71"/>
      <c r="AD67" s="71"/>
      <c r="AE67" s="71"/>
      <c r="AF67" s="70">
        <v>1</v>
      </c>
      <c r="AG67" s="70">
        <v>1</v>
      </c>
      <c r="AH67" s="73">
        <f t="shared" si="85"/>
        <v>1</v>
      </c>
      <c r="AI67" s="71">
        <f t="shared" si="86"/>
        <v>211.27689014999999</v>
      </c>
      <c r="AJ67" s="71">
        <f t="shared" si="87"/>
        <v>211.27689014999999</v>
      </c>
      <c r="AK67" s="71">
        <f t="shared" si="106"/>
        <v>2.41</v>
      </c>
      <c r="AL67" s="71">
        <f t="shared" si="106"/>
        <v>4.0354999999999999</v>
      </c>
      <c r="AM67" s="71">
        <f t="shared" si="107"/>
        <v>0.54405749999999997</v>
      </c>
      <c r="AN67" s="71">
        <f t="shared" si="107"/>
        <v>0.24100000000000002</v>
      </c>
      <c r="AO67" s="71"/>
      <c r="AP67" s="71"/>
      <c r="AQ67" s="71"/>
      <c r="AR67" s="71"/>
      <c r="AS67" s="71"/>
      <c r="AT67" s="70">
        <v>1</v>
      </c>
      <c r="AU67" s="71">
        <f t="shared" si="98"/>
        <v>247.58847168</v>
      </c>
      <c r="AV67" s="71">
        <f t="shared" si="99"/>
        <v>8.155088000000001</v>
      </c>
      <c r="AW67" s="29">
        <v>2.72</v>
      </c>
      <c r="AX67" s="71">
        <f t="shared" si="100"/>
        <v>4.5432000000000006</v>
      </c>
      <c r="AY67" s="71"/>
      <c r="AZ67" s="71">
        <v>0.3</v>
      </c>
      <c r="BA67" s="71"/>
      <c r="BB67" s="71"/>
      <c r="BC67" s="71"/>
      <c r="BD67" s="71"/>
      <c r="BE67" s="71"/>
      <c r="BF67" s="27"/>
      <c r="BG67" s="71"/>
      <c r="BH67" s="27">
        <v>6.0000000000000005E-2</v>
      </c>
      <c r="BI67" s="71">
        <f t="shared" si="101"/>
        <v>0.16320000000000001</v>
      </c>
      <c r="BJ67" s="28">
        <v>0.8</v>
      </c>
      <c r="BK67" s="71">
        <f t="shared" si="102"/>
        <v>2.1760000000000002</v>
      </c>
      <c r="BL67" s="71">
        <f t="shared" si="103"/>
        <v>1.9039999999999999</v>
      </c>
      <c r="BM67" s="71"/>
      <c r="BN67" s="71"/>
      <c r="BO67" s="71"/>
      <c r="BP67" s="71">
        <f t="shared" si="104"/>
        <v>0.61988800000000011</v>
      </c>
      <c r="BQ67" s="71">
        <f t="shared" si="105"/>
        <v>0.27200000000000002</v>
      </c>
      <c r="BR67" s="71"/>
      <c r="BS67" s="71"/>
      <c r="BT67" s="71"/>
      <c r="BU67" s="71"/>
      <c r="BV67" s="71"/>
      <c r="BX67" s="74"/>
    </row>
    <row r="68" spans="1:76" outlineLevel="1">
      <c r="A68" s="16" t="s">
        <v>767</v>
      </c>
      <c r="B68" s="2" t="s">
        <v>734</v>
      </c>
      <c r="C68" s="70">
        <v>1</v>
      </c>
      <c r="D68" s="71">
        <f t="shared" si="90"/>
        <v>223.53954527999997</v>
      </c>
      <c r="E68" s="71">
        <f t="shared" si="91"/>
        <v>7.6502239999999997</v>
      </c>
      <c r="F68" s="72">
        <v>3.03</v>
      </c>
      <c r="G68" s="71">
        <f t="shared" si="92"/>
        <v>3.5876000000000001</v>
      </c>
      <c r="H68" s="71"/>
      <c r="I68" s="71">
        <v>0.3</v>
      </c>
      <c r="J68" s="71">
        <v>0.5</v>
      </c>
      <c r="K68" s="71"/>
      <c r="L68" s="71"/>
      <c r="M68" s="71"/>
      <c r="N68" s="71"/>
      <c r="O68" s="71"/>
      <c r="P68" s="71"/>
      <c r="Q68" s="27">
        <v>0.12</v>
      </c>
      <c r="R68" s="71">
        <f t="shared" si="93"/>
        <v>0.36359999999999998</v>
      </c>
      <c r="S68" s="28">
        <v>0.8</v>
      </c>
      <c r="T68" s="71">
        <f t="shared" si="94"/>
        <v>2.4239999999999999</v>
      </c>
      <c r="U68" s="71"/>
      <c r="V68" s="71"/>
      <c r="W68" s="71"/>
      <c r="X68" s="71"/>
      <c r="Y68" s="71">
        <f t="shared" si="96"/>
        <v>0.72962399999999994</v>
      </c>
      <c r="Z68" s="71">
        <f t="shared" si="97"/>
        <v>0.30299999999999999</v>
      </c>
      <c r="AA68" s="71"/>
      <c r="AB68" s="71"/>
      <c r="AC68" s="71"/>
      <c r="AD68" s="71"/>
      <c r="AE68" s="71"/>
      <c r="AF68" s="70">
        <v>1</v>
      </c>
      <c r="AG68" s="70">
        <v>1</v>
      </c>
      <c r="AH68" s="73">
        <f t="shared" si="85"/>
        <v>1</v>
      </c>
      <c r="AI68" s="71">
        <f t="shared" si="86"/>
        <v>223.53954527999997</v>
      </c>
      <c r="AJ68" s="71">
        <f t="shared" si="87"/>
        <v>223.53954527999997</v>
      </c>
      <c r="AK68" s="71">
        <f t="shared" si="106"/>
        <v>3.03</v>
      </c>
      <c r="AL68" s="71">
        <f t="shared" si="106"/>
        <v>3.5876000000000001</v>
      </c>
      <c r="AM68" s="71">
        <f t="shared" si="107"/>
        <v>0.72962399999999994</v>
      </c>
      <c r="AN68" s="71">
        <f t="shared" si="107"/>
        <v>0.30299999999999999</v>
      </c>
      <c r="AO68" s="71"/>
      <c r="AP68" s="71"/>
      <c r="AQ68" s="71"/>
      <c r="AR68" s="71"/>
      <c r="AS68" s="71"/>
      <c r="AT68" s="70">
        <v>1</v>
      </c>
      <c r="AU68" s="71">
        <f t="shared" si="98"/>
        <v>254.77058507999999</v>
      </c>
      <c r="AV68" s="71">
        <f t="shared" si="99"/>
        <v>8.3916529999999998</v>
      </c>
      <c r="AW68" s="29">
        <v>3.34</v>
      </c>
      <c r="AX68" s="71">
        <f t="shared" si="100"/>
        <v>3.9062000000000001</v>
      </c>
      <c r="AY68" s="71"/>
      <c r="AZ68" s="71">
        <v>0.3</v>
      </c>
      <c r="BA68" s="71">
        <v>0.5</v>
      </c>
      <c r="BB68" s="71"/>
      <c r="BC68" s="71"/>
      <c r="BD68" s="71"/>
      <c r="BE68" s="71"/>
      <c r="BF68" s="27"/>
      <c r="BG68" s="71"/>
      <c r="BH68" s="27">
        <v>0.13</v>
      </c>
      <c r="BI68" s="71">
        <f t="shared" si="101"/>
        <v>0.43419999999999997</v>
      </c>
      <c r="BJ68" s="28">
        <v>0.8</v>
      </c>
      <c r="BK68" s="71">
        <f t="shared" si="102"/>
        <v>2.6720000000000002</v>
      </c>
      <c r="BL68" s="71"/>
      <c r="BM68" s="71"/>
      <c r="BN68" s="71"/>
      <c r="BO68" s="71"/>
      <c r="BP68" s="71">
        <f t="shared" si="104"/>
        <v>0.81145299999999998</v>
      </c>
      <c r="BQ68" s="71">
        <f t="shared" si="105"/>
        <v>0.33400000000000002</v>
      </c>
      <c r="BR68" s="71"/>
      <c r="BS68" s="71"/>
      <c r="BT68" s="71"/>
      <c r="BU68" s="71"/>
      <c r="BV68" s="71"/>
      <c r="BX68" s="74"/>
    </row>
    <row r="69" spans="1:76" outlineLevel="1">
      <c r="A69" s="16" t="s">
        <v>768</v>
      </c>
      <c r="B69" s="2" t="s">
        <v>735</v>
      </c>
      <c r="C69" s="70">
        <v>1</v>
      </c>
      <c r="D69" s="71">
        <f t="shared" si="90"/>
        <v>217.00402475999996</v>
      </c>
      <c r="E69" s="71">
        <f t="shared" si="91"/>
        <v>7.4265579999999991</v>
      </c>
      <c r="F69" s="72">
        <v>3.34</v>
      </c>
      <c r="G69" s="71">
        <f t="shared" si="92"/>
        <v>2.9051999999999998</v>
      </c>
      <c r="H69" s="71"/>
      <c r="I69" s="71">
        <v>0.3</v>
      </c>
      <c r="J69" s="71"/>
      <c r="K69" s="71"/>
      <c r="L69" s="71"/>
      <c r="M69" s="71"/>
      <c r="N69" s="71"/>
      <c r="O69" s="71"/>
      <c r="P69" s="71"/>
      <c r="Q69" s="27">
        <v>0.18</v>
      </c>
      <c r="R69" s="71">
        <f t="shared" si="93"/>
        <v>0.60119999999999996</v>
      </c>
      <c r="S69" s="28">
        <v>0.6</v>
      </c>
      <c r="T69" s="71">
        <f t="shared" si="94"/>
        <v>2.004</v>
      </c>
      <c r="U69" s="71"/>
      <c r="V69" s="71"/>
      <c r="W69" s="71"/>
      <c r="X69" s="71"/>
      <c r="Y69" s="71">
        <f t="shared" si="96"/>
        <v>0.84735799999999994</v>
      </c>
      <c r="Z69" s="71">
        <f t="shared" si="97"/>
        <v>0.33400000000000002</v>
      </c>
      <c r="AA69" s="71"/>
      <c r="AB69" s="71"/>
      <c r="AC69" s="71"/>
      <c r="AD69" s="71"/>
      <c r="AE69" s="71"/>
      <c r="AF69" s="70">
        <v>1</v>
      </c>
      <c r="AG69" s="70">
        <v>1</v>
      </c>
      <c r="AH69" s="73">
        <f t="shared" si="85"/>
        <v>1</v>
      </c>
      <c r="AI69" s="71">
        <f t="shared" si="86"/>
        <v>217.00402475999996</v>
      </c>
      <c r="AJ69" s="71">
        <f t="shared" si="87"/>
        <v>217.00402475999996</v>
      </c>
      <c r="AK69" s="71">
        <f t="shared" si="106"/>
        <v>3.34</v>
      </c>
      <c r="AL69" s="71">
        <f t="shared" si="106"/>
        <v>2.9051999999999998</v>
      </c>
      <c r="AM69" s="71">
        <f t="shared" si="107"/>
        <v>0.84735799999999994</v>
      </c>
      <c r="AN69" s="71">
        <f t="shared" si="107"/>
        <v>0.33400000000000002</v>
      </c>
      <c r="AO69" s="71"/>
      <c r="AP69" s="71"/>
      <c r="AQ69" s="71"/>
      <c r="AR69" s="71"/>
      <c r="AS69" s="71"/>
      <c r="AT69" s="70">
        <v>1</v>
      </c>
      <c r="AU69" s="71">
        <f t="shared" si="98"/>
        <v>317.96450003999996</v>
      </c>
      <c r="AV69" s="71">
        <f t="shared" si="99"/>
        <v>10.473139</v>
      </c>
      <c r="AW69" s="29">
        <v>3.34</v>
      </c>
      <c r="AX69" s="71">
        <f t="shared" si="100"/>
        <v>5.9445999999999994</v>
      </c>
      <c r="AY69" s="71"/>
      <c r="AZ69" s="71">
        <v>0.3</v>
      </c>
      <c r="BA69" s="71"/>
      <c r="BB69" s="71"/>
      <c r="BC69" s="71"/>
      <c r="BD69" s="71"/>
      <c r="BE69" s="71"/>
      <c r="BF69" s="27"/>
      <c r="BG69" s="71"/>
      <c r="BH69" s="27">
        <v>0.19</v>
      </c>
      <c r="BI69" s="71">
        <f t="shared" si="101"/>
        <v>0.63459999999999994</v>
      </c>
      <c r="BJ69" s="28">
        <v>0.8</v>
      </c>
      <c r="BK69" s="71">
        <f t="shared" si="102"/>
        <v>2.6720000000000002</v>
      </c>
      <c r="BL69" s="71">
        <f t="shared" si="103"/>
        <v>2.3379999999999996</v>
      </c>
      <c r="BM69" s="71"/>
      <c r="BN69" s="71"/>
      <c r="BO69" s="71"/>
      <c r="BP69" s="71">
        <f t="shared" si="104"/>
        <v>0.85453899999999994</v>
      </c>
      <c r="BQ69" s="71">
        <f t="shared" si="105"/>
        <v>0.33400000000000002</v>
      </c>
      <c r="BR69" s="71"/>
      <c r="BS69" s="71"/>
      <c r="BT69" s="71"/>
      <c r="BU69" s="71"/>
      <c r="BV69" s="71"/>
      <c r="BX69" s="74"/>
    </row>
    <row r="70" spans="1:76" outlineLevel="1">
      <c r="A70" s="16" t="s">
        <v>769</v>
      </c>
      <c r="B70" s="2" t="s">
        <v>736</v>
      </c>
      <c r="C70" s="70">
        <v>1</v>
      </c>
      <c r="D70" s="71">
        <f t="shared" si="90"/>
        <v>216.41052273</v>
      </c>
      <c r="E70" s="71">
        <f t="shared" si="91"/>
        <v>7.4062465</v>
      </c>
      <c r="F70" s="72">
        <v>2.41</v>
      </c>
      <c r="G70" s="71">
        <f t="shared" si="92"/>
        <v>4.1801000000000004</v>
      </c>
      <c r="H70" s="71"/>
      <c r="I70" s="71">
        <v>0.3</v>
      </c>
      <c r="J70" s="71"/>
      <c r="K70" s="71"/>
      <c r="L70" s="71"/>
      <c r="M70" s="71"/>
      <c r="N70" s="71"/>
      <c r="O70" s="71"/>
      <c r="P70" s="71"/>
      <c r="Q70" s="27">
        <v>0.11</v>
      </c>
      <c r="R70" s="71">
        <f t="shared" si="93"/>
        <v>0.2651</v>
      </c>
      <c r="S70" s="28">
        <v>0.79999999999999993</v>
      </c>
      <c r="T70" s="71">
        <f t="shared" si="94"/>
        <v>1.9279999999999999</v>
      </c>
      <c r="U70" s="71">
        <f t="shared" si="95"/>
        <v>1.6870000000000001</v>
      </c>
      <c r="V70" s="71"/>
      <c r="W70" s="71"/>
      <c r="X70" s="71"/>
      <c r="Y70" s="71">
        <f t="shared" si="96"/>
        <v>0.5751465</v>
      </c>
      <c r="Z70" s="71">
        <f t="shared" si="97"/>
        <v>0.24100000000000002</v>
      </c>
      <c r="AA70" s="71"/>
      <c r="AB70" s="71"/>
      <c r="AC70" s="71"/>
      <c r="AD70" s="71"/>
      <c r="AE70" s="71"/>
      <c r="AF70" s="70">
        <v>1</v>
      </c>
      <c r="AG70" s="70">
        <v>1</v>
      </c>
      <c r="AH70" s="73">
        <f t="shared" si="85"/>
        <v>1</v>
      </c>
      <c r="AI70" s="71">
        <f t="shared" si="86"/>
        <v>216.41052273</v>
      </c>
      <c r="AJ70" s="71">
        <f t="shared" si="87"/>
        <v>216.41052273</v>
      </c>
      <c r="AK70" s="71">
        <f t="shared" si="106"/>
        <v>2.41</v>
      </c>
      <c r="AL70" s="71">
        <f t="shared" si="106"/>
        <v>4.1801000000000004</v>
      </c>
      <c r="AM70" s="71">
        <f t="shared" si="107"/>
        <v>0.5751465</v>
      </c>
      <c r="AN70" s="71">
        <f t="shared" si="107"/>
        <v>0.24100000000000002</v>
      </c>
      <c r="AO70" s="71"/>
      <c r="AP70" s="71"/>
      <c r="AQ70" s="71"/>
      <c r="AR70" s="71"/>
      <c r="AS70" s="71"/>
      <c r="AT70" s="70">
        <v>1</v>
      </c>
      <c r="AU70" s="71">
        <f t="shared" si="98"/>
        <v>253.60849536000001</v>
      </c>
      <c r="AV70" s="71">
        <f t="shared" si="99"/>
        <v>8.3533760000000008</v>
      </c>
      <c r="AW70" s="29">
        <v>2.72</v>
      </c>
      <c r="AX70" s="71">
        <f t="shared" si="100"/>
        <v>4.7064000000000004</v>
      </c>
      <c r="AY70" s="71"/>
      <c r="AZ70" s="71">
        <v>0.3</v>
      </c>
      <c r="BA70" s="71"/>
      <c r="BB70" s="71"/>
      <c r="BC70" s="71"/>
      <c r="BD70" s="71"/>
      <c r="BE70" s="71"/>
      <c r="BF70" s="27"/>
      <c r="BG70" s="71"/>
      <c r="BH70" s="27">
        <v>0.12</v>
      </c>
      <c r="BI70" s="71">
        <f t="shared" si="101"/>
        <v>0.32640000000000002</v>
      </c>
      <c r="BJ70" s="28">
        <v>0.8</v>
      </c>
      <c r="BK70" s="71">
        <f t="shared" si="102"/>
        <v>2.1760000000000002</v>
      </c>
      <c r="BL70" s="71">
        <f t="shared" si="103"/>
        <v>1.9039999999999999</v>
      </c>
      <c r="BM70" s="71"/>
      <c r="BN70" s="71"/>
      <c r="BO70" s="71"/>
      <c r="BP70" s="71">
        <f t="shared" si="104"/>
        <v>0.654976</v>
      </c>
      <c r="BQ70" s="71">
        <f t="shared" si="105"/>
        <v>0.27200000000000002</v>
      </c>
      <c r="BR70" s="71"/>
      <c r="BS70" s="71"/>
      <c r="BT70" s="71"/>
      <c r="BU70" s="71"/>
      <c r="BV70" s="71"/>
      <c r="BX70" s="74"/>
    </row>
    <row r="71" spans="1:76" outlineLevel="1">
      <c r="A71" s="16" t="s">
        <v>770</v>
      </c>
      <c r="B71" s="2" t="s">
        <v>737</v>
      </c>
      <c r="C71" s="70">
        <v>1</v>
      </c>
      <c r="D71" s="71">
        <f t="shared" si="90"/>
        <v>211.27689014999999</v>
      </c>
      <c r="E71" s="71">
        <f t="shared" si="91"/>
        <v>7.2305574999999997</v>
      </c>
      <c r="F71" s="72">
        <v>2.41</v>
      </c>
      <c r="G71" s="71">
        <f t="shared" si="92"/>
        <v>4.0354999999999999</v>
      </c>
      <c r="H71" s="71"/>
      <c r="I71" s="71">
        <v>0.3</v>
      </c>
      <c r="J71" s="71"/>
      <c r="K71" s="71"/>
      <c r="L71" s="71"/>
      <c r="M71" s="71"/>
      <c r="N71" s="71"/>
      <c r="O71" s="71"/>
      <c r="P71" s="71"/>
      <c r="Q71" s="27">
        <v>0.05</v>
      </c>
      <c r="R71" s="71">
        <f t="shared" si="93"/>
        <v>0.12050000000000001</v>
      </c>
      <c r="S71" s="28">
        <v>0.79999999999999993</v>
      </c>
      <c r="T71" s="71">
        <f t="shared" si="94"/>
        <v>1.9279999999999999</v>
      </c>
      <c r="U71" s="71">
        <f t="shared" si="95"/>
        <v>1.6870000000000001</v>
      </c>
      <c r="V71" s="71"/>
      <c r="W71" s="71"/>
      <c r="X71" s="71"/>
      <c r="Y71" s="71">
        <f t="shared" si="96"/>
        <v>0.54405749999999997</v>
      </c>
      <c r="Z71" s="71">
        <f t="shared" si="97"/>
        <v>0.24100000000000002</v>
      </c>
      <c r="AA71" s="71"/>
      <c r="AB71" s="71"/>
      <c r="AC71" s="71"/>
      <c r="AD71" s="71"/>
      <c r="AE71" s="71"/>
      <c r="AF71" s="70">
        <v>1</v>
      </c>
      <c r="AG71" s="70">
        <v>1</v>
      </c>
      <c r="AH71" s="73">
        <f t="shared" si="85"/>
        <v>1</v>
      </c>
      <c r="AI71" s="71">
        <f t="shared" si="86"/>
        <v>211.27689014999999</v>
      </c>
      <c r="AJ71" s="71">
        <f t="shared" si="87"/>
        <v>211.27689014999999</v>
      </c>
      <c r="AK71" s="71">
        <f t="shared" si="106"/>
        <v>2.41</v>
      </c>
      <c r="AL71" s="71">
        <f t="shared" si="106"/>
        <v>4.0354999999999999</v>
      </c>
      <c r="AM71" s="71">
        <f t="shared" si="107"/>
        <v>0.54405749999999997</v>
      </c>
      <c r="AN71" s="71">
        <f t="shared" si="107"/>
        <v>0.24100000000000002</v>
      </c>
      <c r="AO71" s="71"/>
      <c r="AP71" s="71"/>
      <c r="AQ71" s="71"/>
      <c r="AR71" s="71"/>
      <c r="AS71" s="71"/>
      <c r="AT71" s="70">
        <v>1</v>
      </c>
      <c r="AU71" s="71">
        <f t="shared" si="98"/>
        <v>247.58847168</v>
      </c>
      <c r="AV71" s="71">
        <f t="shared" si="99"/>
        <v>8.155088000000001</v>
      </c>
      <c r="AW71" s="29">
        <v>2.72</v>
      </c>
      <c r="AX71" s="71">
        <f t="shared" si="100"/>
        <v>4.5432000000000006</v>
      </c>
      <c r="AY71" s="71"/>
      <c r="AZ71" s="71">
        <v>0.3</v>
      </c>
      <c r="BA71" s="71"/>
      <c r="BB71" s="71"/>
      <c r="BC71" s="71"/>
      <c r="BD71" s="71"/>
      <c r="BE71" s="71"/>
      <c r="BF71" s="27"/>
      <c r="BG71" s="71"/>
      <c r="BH71" s="27">
        <v>6.0000000000000005E-2</v>
      </c>
      <c r="BI71" s="71">
        <f t="shared" si="101"/>
        <v>0.16320000000000001</v>
      </c>
      <c r="BJ71" s="28">
        <v>0.8</v>
      </c>
      <c r="BK71" s="71">
        <f t="shared" si="102"/>
        <v>2.1760000000000002</v>
      </c>
      <c r="BL71" s="71">
        <f t="shared" si="103"/>
        <v>1.9039999999999999</v>
      </c>
      <c r="BM71" s="71"/>
      <c r="BN71" s="71"/>
      <c r="BO71" s="71"/>
      <c r="BP71" s="71">
        <f t="shared" si="104"/>
        <v>0.61988800000000011</v>
      </c>
      <c r="BQ71" s="71">
        <f t="shared" si="105"/>
        <v>0.27200000000000002</v>
      </c>
      <c r="BR71" s="71"/>
      <c r="BS71" s="71"/>
      <c r="BT71" s="71"/>
      <c r="BU71" s="71"/>
      <c r="BV71" s="71"/>
      <c r="BX71" s="74"/>
    </row>
    <row r="72" spans="1:76" outlineLevel="1">
      <c r="A72" s="16" t="s">
        <v>771</v>
      </c>
      <c r="B72" s="2" t="s">
        <v>738</v>
      </c>
      <c r="C72" s="70">
        <v>1</v>
      </c>
      <c r="D72" s="71">
        <f t="shared" si="90"/>
        <v>147.89871015</v>
      </c>
      <c r="E72" s="71">
        <f t="shared" si="91"/>
        <v>5.0615575000000002</v>
      </c>
      <c r="F72" s="72">
        <v>2.41</v>
      </c>
      <c r="G72" s="71">
        <f t="shared" si="92"/>
        <v>1.8664999999999998</v>
      </c>
      <c r="H72" s="71"/>
      <c r="I72" s="71">
        <v>0.3</v>
      </c>
      <c r="J72" s="71"/>
      <c r="K72" s="71"/>
      <c r="L72" s="71"/>
      <c r="M72" s="71"/>
      <c r="N72" s="71"/>
      <c r="O72" s="71"/>
      <c r="P72" s="71"/>
      <c r="Q72" s="27">
        <v>0.05</v>
      </c>
      <c r="R72" s="71">
        <f t="shared" si="93"/>
        <v>0.12050000000000001</v>
      </c>
      <c r="S72" s="28">
        <v>0.6</v>
      </c>
      <c r="T72" s="71">
        <f t="shared" si="94"/>
        <v>1.446</v>
      </c>
      <c r="U72" s="71"/>
      <c r="V72" s="71"/>
      <c r="W72" s="71"/>
      <c r="X72" s="71"/>
      <c r="Y72" s="71">
        <f t="shared" si="96"/>
        <v>0.54405749999999997</v>
      </c>
      <c r="Z72" s="71">
        <f t="shared" si="97"/>
        <v>0.24100000000000002</v>
      </c>
      <c r="AA72" s="71"/>
      <c r="AB72" s="71"/>
      <c r="AC72" s="71"/>
      <c r="AD72" s="71"/>
      <c r="AE72" s="71"/>
      <c r="AF72" s="70">
        <v>1</v>
      </c>
      <c r="AG72" s="70">
        <v>1</v>
      </c>
      <c r="AH72" s="73">
        <f t="shared" si="85"/>
        <v>1</v>
      </c>
      <c r="AI72" s="71">
        <f t="shared" si="86"/>
        <v>147.89871015</v>
      </c>
      <c r="AJ72" s="71">
        <f t="shared" si="87"/>
        <v>147.89871015</v>
      </c>
      <c r="AK72" s="71">
        <f t="shared" si="106"/>
        <v>2.41</v>
      </c>
      <c r="AL72" s="71">
        <f t="shared" si="106"/>
        <v>1.8664999999999998</v>
      </c>
      <c r="AM72" s="71">
        <f t="shared" si="107"/>
        <v>0.54405749999999997</v>
      </c>
      <c r="AN72" s="71">
        <f t="shared" si="107"/>
        <v>0.24100000000000002</v>
      </c>
      <c r="AO72" s="71"/>
      <c r="AP72" s="71"/>
      <c r="AQ72" s="71"/>
      <c r="AR72" s="71"/>
      <c r="AS72" s="71"/>
      <c r="AT72" s="70">
        <v>1</v>
      </c>
      <c r="AU72" s="71">
        <f t="shared" si="98"/>
        <v>247.58847168</v>
      </c>
      <c r="AV72" s="71">
        <f t="shared" si="99"/>
        <v>8.155088000000001</v>
      </c>
      <c r="AW72" s="29">
        <v>2.72</v>
      </c>
      <c r="AX72" s="71">
        <f t="shared" si="100"/>
        <v>4.5432000000000006</v>
      </c>
      <c r="AY72" s="71"/>
      <c r="AZ72" s="71">
        <v>0.3</v>
      </c>
      <c r="BA72" s="71"/>
      <c r="BB72" s="71"/>
      <c r="BC72" s="71"/>
      <c r="BD72" s="71"/>
      <c r="BE72" s="71"/>
      <c r="BF72" s="27"/>
      <c r="BG72" s="71"/>
      <c r="BH72" s="27">
        <v>6.0000000000000005E-2</v>
      </c>
      <c r="BI72" s="71">
        <f t="shared" si="101"/>
        <v>0.16320000000000001</v>
      </c>
      <c r="BJ72" s="28">
        <v>0.8</v>
      </c>
      <c r="BK72" s="71">
        <f t="shared" si="102"/>
        <v>2.1760000000000002</v>
      </c>
      <c r="BL72" s="71">
        <f t="shared" si="103"/>
        <v>1.9039999999999999</v>
      </c>
      <c r="BM72" s="71"/>
      <c r="BN72" s="71"/>
      <c r="BO72" s="71"/>
      <c r="BP72" s="71">
        <f t="shared" si="104"/>
        <v>0.61988800000000011</v>
      </c>
      <c r="BQ72" s="71">
        <f t="shared" si="105"/>
        <v>0.27200000000000002</v>
      </c>
      <c r="BR72" s="71"/>
      <c r="BS72" s="71"/>
      <c r="BT72" s="71"/>
      <c r="BU72" s="71"/>
      <c r="BV72" s="71"/>
      <c r="BX72" s="74"/>
    </row>
    <row r="73" spans="1:76" outlineLevel="1">
      <c r="A73" s="16" t="s">
        <v>772</v>
      </c>
      <c r="B73" s="2" t="s">
        <v>739</v>
      </c>
      <c r="C73" s="70">
        <v>1</v>
      </c>
      <c r="D73" s="71">
        <f t="shared" si="90"/>
        <v>126.27423</v>
      </c>
      <c r="E73" s="71">
        <f t="shared" si="91"/>
        <v>4.3215000000000003</v>
      </c>
      <c r="F73" s="72">
        <v>2.1</v>
      </c>
      <c r="G73" s="71">
        <f t="shared" si="92"/>
        <v>1.56</v>
      </c>
      <c r="H73" s="71"/>
      <c r="I73" s="71">
        <v>0.3</v>
      </c>
      <c r="J73" s="71"/>
      <c r="K73" s="71"/>
      <c r="L73" s="71"/>
      <c r="M73" s="71"/>
      <c r="N73" s="71"/>
      <c r="O73" s="71"/>
      <c r="P73" s="71"/>
      <c r="Q73" s="27"/>
      <c r="R73" s="71">
        <f t="shared" si="93"/>
        <v>0</v>
      </c>
      <c r="S73" s="28">
        <v>0.6</v>
      </c>
      <c r="T73" s="71">
        <f t="shared" si="94"/>
        <v>1.26</v>
      </c>
      <c r="U73" s="71"/>
      <c r="V73" s="71"/>
      <c r="W73" s="71"/>
      <c r="X73" s="71"/>
      <c r="Y73" s="71">
        <f t="shared" si="96"/>
        <v>0.45150000000000001</v>
      </c>
      <c r="Z73" s="71">
        <f t="shared" si="97"/>
        <v>0.21000000000000002</v>
      </c>
      <c r="AA73" s="71"/>
      <c r="AB73" s="71"/>
      <c r="AC73" s="71"/>
      <c r="AD73" s="71"/>
      <c r="AE73" s="71"/>
      <c r="AF73" s="70">
        <v>1</v>
      </c>
      <c r="AG73" s="70">
        <v>1</v>
      </c>
      <c r="AH73" s="73">
        <f t="shared" si="85"/>
        <v>1</v>
      </c>
      <c r="AI73" s="71">
        <f t="shared" si="86"/>
        <v>126.27423</v>
      </c>
      <c r="AJ73" s="71">
        <f t="shared" si="87"/>
        <v>126.27423</v>
      </c>
      <c r="AK73" s="71">
        <f t="shared" si="106"/>
        <v>2.1</v>
      </c>
      <c r="AL73" s="71">
        <f t="shared" si="106"/>
        <v>1.56</v>
      </c>
      <c r="AM73" s="71">
        <f t="shared" si="107"/>
        <v>0.45150000000000001</v>
      </c>
      <c r="AN73" s="71">
        <f t="shared" si="107"/>
        <v>0.21000000000000002</v>
      </c>
      <c r="AO73" s="71"/>
      <c r="AP73" s="71"/>
      <c r="AQ73" s="71"/>
      <c r="AR73" s="71"/>
      <c r="AS73" s="71"/>
      <c r="AT73" s="70">
        <v>1</v>
      </c>
      <c r="AU73" s="71">
        <f t="shared" si="98"/>
        <v>215.074794</v>
      </c>
      <c r="AV73" s="71">
        <f t="shared" si="99"/>
        <v>7.0841500000000002</v>
      </c>
      <c r="AW73" s="29">
        <v>2.41</v>
      </c>
      <c r="AX73" s="71">
        <f t="shared" si="100"/>
        <v>3.915</v>
      </c>
      <c r="AY73" s="71"/>
      <c r="AZ73" s="71">
        <v>0.3</v>
      </c>
      <c r="BA73" s="71"/>
      <c r="BB73" s="71"/>
      <c r="BC73" s="71"/>
      <c r="BD73" s="71"/>
      <c r="BE73" s="71"/>
      <c r="BF73" s="27"/>
      <c r="BG73" s="71"/>
      <c r="BH73" s="27"/>
      <c r="BI73" s="71">
        <f t="shared" si="101"/>
        <v>0</v>
      </c>
      <c r="BJ73" s="28">
        <v>0.8</v>
      </c>
      <c r="BK73" s="71">
        <f t="shared" si="102"/>
        <v>1.9280000000000002</v>
      </c>
      <c r="BL73" s="71">
        <f t="shared" si="103"/>
        <v>1.6870000000000001</v>
      </c>
      <c r="BM73" s="71"/>
      <c r="BN73" s="71"/>
      <c r="BO73" s="71"/>
      <c r="BP73" s="71">
        <f t="shared" si="104"/>
        <v>0.51815</v>
      </c>
      <c r="BQ73" s="71">
        <f t="shared" si="105"/>
        <v>0.24100000000000002</v>
      </c>
      <c r="BR73" s="71"/>
      <c r="BS73" s="71"/>
      <c r="BT73" s="71"/>
      <c r="BU73" s="71"/>
      <c r="BV73" s="71"/>
      <c r="BX73" s="74"/>
    </row>
    <row r="74" spans="1:76" outlineLevel="1">
      <c r="A74" s="16" t="s">
        <v>773</v>
      </c>
      <c r="B74" s="2" t="s">
        <v>740</v>
      </c>
      <c r="C74" s="70">
        <v>1</v>
      </c>
      <c r="D74" s="71">
        <f t="shared" si="90"/>
        <v>181.50003000000001</v>
      </c>
      <c r="E74" s="71">
        <f t="shared" si="91"/>
        <v>6.2115000000000009</v>
      </c>
      <c r="F74" s="72">
        <v>2.1</v>
      </c>
      <c r="G74" s="71">
        <f t="shared" si="92"/>
        <v>3.45</v>
      </c>
      <c r="H74" s="71"/>
      <c r="I74" s="71">
        <v>0.3</v>
      </c>
      <c r="J74" s="71"/>
      <c r="K74" s="71"/>
      <c r="L74" s="71"/>
      <c r="M74" s="71"/>
      <c r="N74" s="71"/>
      <c r="O74" s="71"/>
      <c r="P74" s="71"/>
      <c r="Q74" s="27"/>
      <c r="R74" s="71">
        <f t="shared" si="93"/>
        <v>0</v>
      </c>
      <c r="S74" s="28">
        <v>0.8</v>
      </c>
      <c r="T74" s="71">
        <f t="shared" si="94"/>
        <v>1.6800000000000002</v>
      </c>
      <c r="U74" s="71">
        <f t="shared" si="95"/>
        <v>1.47</v>
      </c>
      <c r="V74" s="71"/>
      <c r="W74" s="71"/>
      <c r="X74" s="71"/>
      <c r="Y74" s="71">
        <f t="shared" si="96"/>
        <v>0.45150000000000001</v>
      </c>
      <c r="Z74" s="71">
        <f t="shared" si="97"/>
        <v>0.21000000000000002</v>
      </c>
      <c r="AA74" s="71"/>
      <c r="AB74" s="71"/>
      <c r="AC74" s="71"/>
      <c r="AD74" s="71"/>
      <c r="AE74" s="71"/>
      <c r="AF74" s="70">
        <v>1</v>
      </c>
      <c r="AG74" s="70">
        <v>1</v>
      </c>
      <c r="AH74" s="73">
        <f t="shared" si="85"/>
        <v>1</v>
      </c>
      <c r="AI74" s="71">
        <f t="shared" si="86"/>
        <v>181.50003000000001</v>
      </c>
      <c r="AJ74" s="71">
        <f t="shared" si="87"/>
        <v>181.50003000000001</v>
      </c>
      <c r="AK74" s="71">
        <f t="shared" si="106"/>
        <v>2.1</v>
      </c>
      <c r="AL74" s="71">
        <f t="shared" si="106"/>
        <v>3.45</v>
      </c>
      <c r="AM74" s="71">
        <f t="shared" si="107"/>
        <v>0.45150000000000001</v>
      </c>
      <c r="AN74" s="71">
        <f t="shared" si="107"/>
        <v>0.21000000000000002</v>
      </c>
      <c r="AO74" s="71"/>
      <c r="AP74" s="71"/>
      <c r="AQ74" s="71"/>
      <c r="AR74" s="71"/>
      <c r="AS74" s="71"/>
      <c r="AT74" s="70">
        <v>1</v>
      </c>
      <c r="AU74" s="71">
        <f t="shared" si="98"/>
        <v>215.074794</v>
      </c>
      <c r="AV74" s="71">
        <f t="shared" si="99"/>
        <v>7.0841500000000002</v>
      </c>
      <c r="AW74" s="29">
        <v>2.41</v>
      </c>
      <c r="AX74" s="71">
        <f t="shared" si="100"/>
        <v>3.915</v>
      </c>
      <c r="AY74" s="71"/>
      <c r="AZ74" s="71">
        <v>0.3</v>
      </c>
      <c r="BA74" s="71"/>
      <c r="BB74" s="71"/>
      <c r="BC74" s="71"/>
      <c r="BD74" s="71"/>
      <c r="BE74" s="71"/>
      <c r="BF74" s="27"/>
      <c r="BG74" s="71"/>
      <c r="BH74" s="27"/>
      <c r="BI74" s="71">
        <f t="shared" si="101"/>
        <v>0</v>
      </c>
      <c r="BJ74" s="28">
        <v>0.8</v>
      </c>
      <c r="BK74" s="71">
        <f t="shared" si="102"/>
        <v>1.9280000000000002</v>
      </c>
      <c r="BL74" s="71">
        <f t="shared" si="103"/>
        <v>1.6870000000000001</v>
      </c>
      <c r="BM74" s="71"/>
      <c r="BN74" s="71"/>
      <c r="BO74" s="71"/>
      <c r="BP74" s="71">
        <f t="shared" si="104"/>
        <v>0.51815</v>
      </c>
      <c r="BQ74" s="71">
        <f t="shared" si="105"/>
        <v>0.24100000000000002</v>
      </c>
      <c r="BR74" s="71"/>
      <c r="BS74" s="71"/>
      <c r="BT74" s="71"/>
      <c r="BU74" s="71"/>
      <c r="BV74" s="71"/>
      <c r="BX74" s="74"/>
    </row>
    <row r="75" spans="1:76" outlineLevel="1">
      <c r="A75" s="16" t="s">
        <v>774</v>
      </c>
      <c r="B75" s="2" t="s">
        <v>741</v>
      </c>
      <c r="C75" s="70">
        <v>1</v>
      </c>
      <c r="D75" s="71">
        <f t="shared" si="90"/>
        <v>143.62068299999999</v>
      </c>
      <c r="E75" s="71">
        <f t="shared" si="91"/>
        <v>4.9151500000000006</v>
      </c>
      <c r="F75" s="72">
        <v>2.41</v>
      </c>
      <c r="G75" s="71">
        <f t="shared" si="92"/>
        <v>1.746</v>
      </c>
      <c r="H75" s="71"/>
      <c r="I75" s="71">
        <v>0.3</v>
      </c>
      <c r="J75" s="71"/>
      <c r="K75" s="71"/>
      <c r="L75" s="71"/>
      <c r="M75" s="71"/>
      <c r="N75" s="71"/>
      <c r="O75" s="71"/>
      <c r="P75" s="71"/>
      <c r="Q75" s="27"/>
      <c r="R75" s="71">
        <f t="shared" si="93"/>
        <v>0</v>
      </c>
      <c r="S75" s="28">
        <v>0.6</v>
      </c>
      <c r="T75" s="71">
        <f t="shared" si="94"/>
        <v>1.446</v>
      </c>
      <c r="U75" s="71"/>
      <c r="V75" s="71"/>
      <c r="W75" s="71"/>
      <c r="X75" s="71"/>
      <c r="Y75" s="71">
        <f t="shared" si="96"/>
        <v>0.51815</v>
      </c>
      <c r="Z75" s="71">
        <f t="shared" si="97"/>
        <v>0.24100000000000002</v>
      </c>
      <c r="AA75" s="71"/>
      <c r="AB75" s="71"/>
      <c r="AC75" s="71"/>
      <c r="AD75" s="71"/>
      <c r="AE75" s="71"/>
      <c r="AF75" s="70">
        <v>1</v>
      </c>
      <c r="AG75" s="70">
        <v>1</v>
      </c>
      <c r="AH75" s="73">
        <f t="shared" si="85"/>
        <v>1</v>
      </c>
      <c r="AI75" s="71">
        <f t="shared" si="86"/>
        <v>143.62068299999999</v>
      </c>
      <c r="AJ75" s="71">
        <f t="shared" si="87"/>
        <v>143.62068300000001</v>
      </c>
      <c r="AK75" s="71">
        <f t="shared" si="106"/>
        <v>2.41</v>
      </c>
      <c r="AL75" s="71">
        <f t="shared" si="106"/>
        <v>1.746</v>
      </c>
      <c r="AM75" s="71">
        <f t="shared" si="107"/>
        <v>0.51815</v>
      </c>
      <c r="AN75" s="71">
        <f t="shared" si="107"/>
        <v>0.24100000000000002</v>
      </c>
      <c r="AO75" s="71"/>
      <c r="AP75" s="71"/>
      <c r="AQ75" s="71"/>
      <c r="AR75" s="71"/>
      <c r="AS75" s="71"/>
      <c r="AT75" s="70">
        <v>1</v>
      </c>
      <c r="AU75" s="71">
        <f t="shared" si="98"/>
        <v>219.51972569999998</v>
      </c>
      <c r="AV75" s="71">
        <f t="shared" si="99"/>
        <v>7.2305574999999997</v>
      </c>
      <c r="AW75" s="29">
        <v>2.41</v>
      </c>
      <c r="AX75" s="71">
        <f t="shared" si="100"/>
        <v>4.0354999999999999</v>
      </c>
      <c r="AY75" s="71"/>
      <c r="AZ75" s="71">
        <v>0.3</v>
      </c>
      <c r="BA75" s="71"/>
      <c r="BB75" s="71"/>
      <c r="BC75" s="71"/>
      <c r="BD75" s="71"/>
      <c r="BE75" s="71"/>
      <c r="BF75" s="27"/>
      <c r="BG75" s="71"/>
      <c r="BH75" s="27">
        <v>0.05</v>
      </c>
      <c r="BI75" s="71">
        <f t="shared" si="101"/>
        <v>0.12050000000000001</v>
      </c>
      <c r="BJ75" s="28">
        <v>0.8</v>
      </c>
      <c r="BK75" s="71">
        <f t="shared" si="102"/>
        <v>1.9280000000000002</v>
      </c>
      <c r="BL75" s="71">
        <f t="shared" si="103"/>
        <v>1.6870000000000001</v>
      </c>
      <c r="BM75" s="71"/>
      <c r="BN75" s="71"/>
      <c r="BO75" s="71"/>
      <c r="BP75" s="71">
        <f t="shared" si="104"/>
        <v>0.54405749999999997</v>
      </c>
      <c r="BQ75" s="71">
        <f t="shared" si="105"/>
        <v>0.24100000000000002</v>
      </c>
      <c r="BR75" s="71"/>
      <c r="BS75" s="71"/>
      <c r="BT75" s="71"/>
      <c r="BU75" s="71"/>
      <c r="BV75" s="71"/>
      <c r="BX75" s="74"/>
    </row>
    <row r="76" spans="1:76" outlineLevel="1">
      <c r="A76" s="16" t="s">
        <v>775</v>
      </c>
      <c r="B76" s="2" t="s">
        <v>742</v>
      </c>
      <c r="C76" s="70">
        <v>1</v>
      </c>
      <c r="D76" s="71">
        <f t="shared" si="90"/>
        <v>143.62068299999999</v>
      </c>
      <c r="E76" s="71">
        <f t="shared" si="91"/>
        <v>4.9151500000000006</v>
      </c>
      <c r="F76" s="72">
        <v>2.41</v>
      </c>
      <c r="G76" s="71">
        <f t="shared" si="92"/>
        <v>1.746</v>
      </c>
      <c r="H76" s="71"/>
      <c r="I76" s="71">
        <v>0.3</v>
      </c>
      <c r="J76" s="71"/>
      <c r="K76" s="71"/>
      <c r="L76" s="71"/>
      <c r="M76" s="71"/>
      <c r="N76" s="71"/>
      <c r="O76" s="71"/>
      <c r="P76" s="71"/>
      <c r="Q76" s="27"/>
      <c r="R76" s="71">
        <f t="shared" si="93"/>
        <v>0</v>
      </c>
      <c r="S76" s="28">
        <v>0.6</v>
      </c>
      <c r="T76" s="71">
        <f t="shared" si="94"/>
        <v>1.446</v>
      </c>
      <c r="U76" s="71"/>
      <c r="V76" s="71"/>
      <c r="W76" s="71"/>
      <c r="X76" s="71"/>
      <c r="Y76" s="71">
        <f t="shared" si="96"/>
        <v>0.51815</v>
      </c>
      <c r="Z76" s="71">
        <f t="shared" si="97"/>
        <v>0.24100000000000002</v>
      </c>
      <c r="AA76" s="71"/>
      <c r="AB76" s="71"/>
      <c r="AC76" s="71"/>
      <c r="AD76" s="71"/>
      <c r="AE76" s="71"/>
      <c r="AF76" s="70">
        <v>1</v>
      </c>
      <c r="AG76" s="70">
        <v>1</v>
      </c>
      <c r="AH76" s="73">
        <f t="shared" si="85"/>
        <v>1</v>
      </c>
      <c r="AI76" s="71">
        <f t="shared" si="86"/>
        <v>143.62068299999999</v>
      </c>
      <c r="AJ76" s="71">
        <f t="shared" si="87"/>
        <v>143.62068300000001</v>
      </c>
      <c r="AK76" s="71">
        <f t="shared" si="106"/>
        <v>2.41</v>
      </c>
      <c r="AL76" s="71">
        <f t="shared" si="106"/>
        <v>1.746</v>
      </c>
      <c r="AM76" s="71">
        <f t="shared" si="107"/>
        <v>0.51815</v>
      </c>
      <c r="AN76" s="71">
        <f t="shared" si="107"/>
        <v>0.24100000000000002</v>
      </c>
      <c r="AO76" s="71"/>
      <c r="AP76" s="71"/>
      <c r="AQ76" s="71"/>
      <c r="AR76" s="71"/>
      <c r="AS76" s="71"/>
      <c r="AT76" s="70">
        <v>1</v>
      </c>
      <c r="AU76" s="71">
        <f t="shared" si="98"/>
        <v>219.51972569999998</v>
      </c>
      <c r="AV76" s="71">
        <f t="shared" si="99"/>
        <v>7.2305574999999997</v>
      </c>
      <c r="AW76" s="29">
        <v>2.41</v>
      </c>
      <c r="AX76" s="71">
        <f t="shared" si="100"/>
        <v>4.0354999999999999</v>
      </c>
      <c r="AY76" s="71"/>
      <c r="AZ76" s="71">
        <v>0.3</v>
      </c>
      <c r="BA76" s="71"/>
      <c r="BB76" s="71"/>
      <c r="BC76" s="71"/>
      <c r="BD76" s="71"/>
      <c r="BE76" s="71"/>
      <c r="BF76" s="27"/>
      <c r="BG76" s="71"/>
      <c r="BH76" s="27">
        <v>0.05</v>
      </c>
      <c r="BI76" s="71">
        <f t="shared" si="101"/>
        <v>0.12050000000000001</v>
      </c>
      <c r="BJ76" s="28">
        <v>0.8</v>
      </c>
      <c r="BK76" s="71">
        <f t="shared" si="102"/>
        <v>1.9280000000000002</v>
      </c>
      <c r="BL76" s="71">
        <f t="shared" si="103"/>
        <v>1.6870000000000001</v>
      </c>
      <c r="BM76" s="71"/>
      <c r="BN76" s="71"/>
      <c r="BO76" s="71"/>
      <c r="BP76" s="71">
        <f t="shared" si="104"/>
        <v>0.54405749999999997</v>
      </c>
      <c r="BQ76" s="71">
        <f t="shared" si="105"/>
        <v>0.24100000000000002</v>
      </c>
      <c r="BR76" s="71"/>
      <c r="BS76" s="71"/>
      <c r="BT76" s="71"/>
      <c r="BU76" s="71"/>
      <c r="BV76" s="71"/>
      <c r="BX76" s="74"/>
    </row>
    <row r="77" spans="1:76" outlineLevel="1">
      <c r="A77" s="16" t="s">
        <v>776</v>
      </c>
      <c r="B77" s="2" t="s">
        <v>743</v>
      </c>
      <c r="C77" s="70">
        <v>1</v>
      </c>
      <c r="D77" s="71">
        <f t="shared" si="90"/>
        <v>212.13249557999995</v>
      </c>
      <c r="E77" s="71">
        <f t="shared" si="91"/>
        <v>7.2598389999999995</v>
      </c>
      <c r="F77" s="72">
        <v>2.41</v>
      </c>
      <c r="G77" s="71">
        <f t="shared" si="92"/>
        <v>4.0595999999999997</v>
      </c>
      <c r="H77" s="71"/>
      <c r="I77" s="71">
        <v>0.3</v>
      </c>
      <c r="J77" s="71"/>
      <c r="K77" s="71"/>
      <c r="L77" s="71"/>
      <c r="M77" s="71"/>
      <c r="N77" s="71"/>
      <c r="O77" s="71"/>
      <c r="P77" s="71"/>
      <c r="Q77" s="27">
        <v>0.06</v>
      </c>
      <c r="R77" s="71">
        <f t="shared" si="93"/>
        <v>0.14460000000000001</v>
      </c>
      <c r="S77" s="28">
        <v>0.79999999999999993</v>
      </c>
      <c r="T77" s="71">
        <f t="shared" si="94"/>
        <v>1.9279999999999999</v>
      </c>
      <c r="U77" s="71">
        <f t="shared" si="95"/>
        <v>1.6870000000000001</v>
      </c>
      <c r="V77" s="71"/>
      <c r="W77" s="71"/>
      <c r="X77" s="71"/>
      <c r="Y77" s="71">
        <f t="shared" si="96"/>
        <v>0.54923900000000003</v>
      </c>
      <c r="Z77" s="71">
        <f t="shared" si="97"/>
        <v>0.24100000000000002</v>
      </c>
      <c r="AA77" s="71"/>
      <c r="AB77" s="71"/>
      <c r="AC77" s="71"/>
      <c r="AD77" s="71"/>
      <c r="AE77" s="71"/>
      <c r="AF77" s="70">
        <v>1</v>
      </c>
      <c r="AG77" s="70">
        <v>1</v>
      </c>
      <c r="AH77" s="73">
        <f t="shared" si="85"/>
        <v>1</v>
      </c>
      <c r="AI77" s="71">
        <f t="shared" si="86"/>
        <v>212.13249557999995</v>
      </c>
      <c r="AJ77" s="71">
        <f t="shared" si="87"/>
        <v>212.13249557999998</v>
      </c>
      <c r="AK77" s="71">
        <f t="shared" si="106"/>
        <v>2.41</v>
      </c>
      <c r="AL77" s="71">
        <f t="shared" si="106"/>
        <v>4.0595999999999997</v>
      </c>
      <c r="AM77" s="71">
        <f t="shared" si="107"/>
        <v>0.54923900000000003</v>
      </c>
      <c r="AN77" s="71">
        <f t="shared" si="107"/>
        <v>0.24100000000000002</v>
      </c>
      <c r="AO77" s="71"/>
      <c r="AP77" s="71"/>
      <c r="AQ77" s="71"/>
      <c r="AR77" s="71"/>
      <c r="AS77" s="71"/>
      <c r="AT77" s="70">
        <v>1</v>
      </c>
      <c r="AU77" s="71">
        <f t="shared" si="98"/>
        <v>221.29769837999999</v>
      </c>
      <c r="AV77" s="71">
        <f t="shared" si="99"/>
        <v>7.2891205000000001</v>
      </c>
      <c r="AW77" s="29">
        <v>2.41</v>
      </c>
      <c r="AX77" s="71">
        <f t="shared" si="100"/>
        <v>4.0837000000000003</v>
      </c>
      <c r="AY77" s="71"/>
      <c r="AZ77" s="71">
        <v>0.3</v>
      </c>
      <c r="BA77" s="71"/>
      <c r="BB77" s="71"/>
      <c r="BC77" s="71"/>
      <c r="BD77" s="71"/>
      <c r="BE77" s="71"/>
      <c r="BF77" s="27"/>
      <c r="BG77" s="71"/>
      <c r="BH77" s="27">
        <v>6.9999999999999993E-2</v>
      </c>
      <c r="BI77" s="71">
        <f t="shared" si="101"/>
        <v>0.16869999999999999</v>
      </c>
      <c r="BJ77" s="28">
        <v>0.8</v>
      </c>
      <c r="BK77" s="71">
        <f t="shared" si="102"/>
        <v>1.9280000000000002</v>
      </c>
      <c r="BL77" s="71">
        <f t="shared" si="103"/>
        <v>1.6870000000000001</v>
      </c>
      <c r="BM77" s="71"/>
      <c r="BN77" s="71"/>
      <c r="BO77" s="71"/>
      <c r="BP77" s="71">
        <f t="shared" si="104"/>
        <v>0.55442049999999998</v>
      </c>
      <c r="BQ77" s="71">
        <f t="shared" si="105"/>
        <v>0.24100000000000002</v>
      </c>
      <c r="BR77" s="71"/>
      <c r="BS77" s="71"/>
      <c r="BT77" s="71"/>
      <c r="BU77" s="71"/>
      <c r="BV77" s="71"/>
      <c r="BX77" s="74"/>
    </row>
    <row r="78" spans="1:76" outlineLevel="1">
      <c r="A78" s="16" t="s">
        <v>777</v>
      </c>
      <c r="B78" s="2" t="s">
        <v>744</v>
      </c>
      <c r="C78" s="70">
        <v>1</v>
      </c>
      <c r="D78" s="71">
        <f t="shared" si="90"/>
        <v>206.998863</v>
      </c>
      <c r="E78" s="71">
        <f t="shared" si="91"/>
        <v>7.0841500000000002</v>
      </c>
      <c r="F78" s="72">
        <v>2.41</v>
      </c>
      <c r="G78" s="71">
        <f t="shared" si="92"/>
        <v>3.915</v>
      </c>
      <c r="H78" s="71"/>
      <c r="I78" s="71">
        <v>0.3</v>
      </c>
      <c r="J78" s="71"/>
      <c r="K78" s="71"/>
      <c r="L78" s="71"/>
      <c r="M78" s="71"/>
      <c r="N78" s="71"/>
      <c r="O78" s="71"/>
      <c r="P78" s="71"/>
      <c r="Q78" s="27"/>
      <c r="R78" s="71">
        <f t="shared" si="93"/>
        <v>0</v>
      </c>
      <c r="S78" s="28">
        <v>0.79999999999999993</v>
      </c>
      <c r="T78" s="71">
        <f t="shared" si="94"/>
        <v>1.9279999999999999</v>
      </c>
      <c r="U78" s="71">
        <f t="shared" si="95"/>
        <v>1.6870000000000001</v>
      </c>
      <c r="V78" s="71"/>
      <c r="W78" s="71"/>
      <c r="X78" s="71"/>
      <c r="Y78" s="71">
        <f t="shared" si="96"/>
        <v>0.51815</v>
      </c>
      <c r="Z78" s="71">
        <f t="shared" si="97"/>
        <v>0.24100000000000002</v>
      </c>
      <c r="AA78" s="71"/>
      <c r="AB78" s="71"/>
      <c r="AC78" s="71"/>
      <c r="AD78" s="71"/>
      <c r="AE78" s="71"/>
      <c r="AF78" s="70">
        <v>1</v>
      </c>
      <c r="AG78" s="70">
        <v>1</v>
      </c>
      <c r="AH78" s="73">
        <f t="shared" si="85"/>
        <v>1</v>
      </c>
      <c r="AI78" s="71">
        <f t="shared" si="86"/>
        <v>206.998863</v>
      </c>
      <c r="AJ78" s="71">
        <f t="shared" si="87"/>
        <v>206.998863</v>
      </c>
      <c r="AK78" s="71">
        <f t="shared" si="106"/>
        <v>2.41</v>
      </c>
      <c r="AL78" s="71">
        <f t="shared" si="106"/>
        <v>3.915</v>
      </c>
      <c r="AM78" s="71">
        <f t="shared" si="107"/>
        <v>0.51815</v>
      </c>
      <c r="AN78" s="71">
        <f t="shared" si="107"/>
        <v>0.24100000000000002</v>
      </c>
      <c r="AO78" s="71"/>
      <c r="AP78" s="71"/>
      <c r="AQ78" s="71"/>
      <c r="AR78" s="71"/>
      <c r="AS78" s="71"/>
      <c r="AT78" s="70">
        <v>1</v>
      </c>
      <c r="AU78" s="71">
        <f t="shared" si="98"/>
        <v>219.51972569999998</v>
      </c>
      <c r="AV78" s="71">
        <f t="shared" si="99"/>
        <v>7.2305574999999997</v>
      </c>
      <c r="AW78" s="29">
        <v>2.41</v>
      </c>
      <c r="AX78" s="71">
        <f t="shared" si="100"/>
        <v>4.0354999999999999</v>
      </c>
      <c r="AY78" s="71"/>
      <c r="AZ78" s="71">
        <v>0.3</v>
      </c>
      <c r="BA78" s="71"/>
      <c r="BB78" s="71"/>
      <c r="BC78" s="71"/>
      <c r="BD78" s="71"/>
      <c r="BE78" s="71"/>
      <c r="BF78" s="27"/>
      <c r="BG78" s="71"/>
      <c r="BH78" s="27">
        <v>0.05</v>
      </c>
      <c r="BI78" s="71">
        <f t="shared" si="101"/>
        <v>0.12050000000000001</v>
      </c>
      <c r="BJ78" s="28">
        <v>0.8</v>
      </c>
      <c r="BK78" s="71">
        <f t="shared" si="102"/>
        <v>1.9280000000000002</v>
      </c>
      <c r="BL78" s="71">
        <f t="shared" si="103"/>
        <v>1.6870000000000001</v>
      </c>
      <c r="BM78" s="71"/>
      <c r="BN78" s="71"/>
      <c r="BO78" s="71"/>
      <c r="BP78" s="71">
        <f t="shared" si="104"/>
        <v>0.54405749999999997</v>
      </c>
      <c r="BQ78" s="71">
        <f t="shared" si="105"/>
        <v>0.24100000000000002</v>
      </c>
      <c r="BR78" s="71"/>
      <c r="BS78" s="71"/>
      <c r="BT78" s="71"/>
      <c r="BU78" s="71"/>
      <c r="BV78" s="71"/>
      <c r="BX78" s="74"/>
    </row>
    <row r="79" spans="1:76" outlineLevel="1">
      <c r="A79" s="16" t="s">
        <v>778</v>
      </c>
      <c r="B79" s="2" t="s">
        <v>329</v>
      </c>
      <c r="C79" s="70">
        <v>1</v>
      </c>
      <c r="D79" s="71">
        <f t="shared" si="90"/>
        <v>260.46415800000005</v>
      </c>
      <c r="E79" s="71">
        <f t="shared" si="91"/>
        <v>8.9139000000000017</v>
      </c>
      <c r="F79" s="72">
        <v>3.06</v>
      </c>
      <c r="G79" s="71">
        <f t="shared" si="92"/>
        <v>4.8900000000000006</v>
      </c>
      <c r="H79" s="71"/>
      <c r="I79" s="71">
        <v>0.3</v>
      </c>
      <c r="J79" s="71"/>
      <c r="K79" s="71"/>
      <c r="L79" s="71"/>
      <c r="M79" s="71"/>
      <c r="N79" s="71"/>
      <c r="O79" s="71"/>
      <c r="P79" s="71"/>
      <c r="Q79" s="27"/>
      <c r="R79" s="71">
        <f t="shared" si="93"/>
        <v>0</v>
      </c>
      <c r="S79" s="28">
        <v>0.8</v>
      </c>
      <c r="T79" s="71">
        <f t="shared" si="94"/>
        <v>2.4480000000000004</v>
      </c>
      <c r="U79" s="71">
        <f t="shared" si="95"/>
        <v>2.1419999999999999</v>
      </c>
      <c r="V79" s="71"/>
      <c r="W79" s="71"/>
      <c r="X79" s="71"/>
      <c r="Y79" s="71">
        <f t="shared" si="96"/>
        <v>0.65790000000000004</v>
      </c>
      <c r="Z79" s="71">
        <f t="shared" si="97"/>
        <v>0.30600000000000005</v>
      </c>
      <c r="AA79" s="71"/>
      <c r="AB79" s="71"/>
      <c r="AC79" s="71"/>
      <c r="AD79" s="71"/>
      <c r="AE79" s="71"/>
      <c r="AF79" s="70">
        <v>1</v>
      </c>
      <c r="AG79" s="70">
        <v>1</v>
      </c>
      <c r="AH79" s="73">
        <f t="shared" si="85"/>
        <v>1</v>
      </c>
      <c r="AI79" s="71">
        <f t="shared" si="86"/>
        <v>260.46415800000005</v>
      </c>
      <c r="AJ79" s="71">
        <f t="shared" si="87"/>
        <v>260.46415800000005</v>
      </c>
      <c r="AK79" s="71">
        <f t="shared" si="106"/>
        <v>3.06</v>
      </c>
      <c r="AL79" s="71">
        <f t="shared" si="106"/>
        <v>4.8900000000000006</v>
      </c>
      <c r="AM79" s="71">
        <f t="shared" si="107"/>
        <v>0.65790000000000004</v>
      </c>
      <c r="AN79" s="71">
        <f t="shared" si="107"/>
        <v>0.30600000000000005</v>
      </c>
      <c r="AO79" s="71"/>
      <c r="AP79" s="71"/>
      <c r="AQ79" s="71"/>
      <c r="AR79" s="71"/>
      <c r="AS79" s="71"/>
      <c r="AT79" s="70">
        <v>1</v>
      </c>
      <c r="AU79" s="71">
        <f t="shared" si="98"/>
        <v>270.62600400000008</v>
      </c>
      <c r="AV79" s="71">
        <f t="shared" si="99"/>
        <v>8.9139000000000017</v>
      </c>
      <c r="AW79" s="29">
        <v>3.06</v>
      </c>
      <c r="AX79" s="71">
        <f t="shared" si="100"/>
        <v>4.8900000000000006</v>
      </c>
      <c r="AY79" s="71"/>
      <c r="AZ79" s="71">
        <v>0.3</v>
      </c>
      <c r="BA79" s="71"/>
      <c r="BB79" s="71"/>
      <c r="BC79" s="71"/>
      <c r="BD79" s="71"/>
      <c r="BE79" s="71"/>
      <c r="BF79" s="27"/>
      <c r="BG79" s="71"/>
      <c r="BH79" s="27"/>
      <c r="BI79" s="71"/>
      <c r="BJ79" s="28">
        <v>0.8</v>
      </c>
      <c r="BK79" s="71">
        <f t="shared" si="102"/>
        <v>2.4480000000000004</v>
      </c>
      <c r="BL79" s="71">
        <f t="shared" si="103"/>
        <v>2.1419999999999999</v>
      </c>
      <c r="BM79" s="71"/>
      <c r="BN79" s="71"/>
      <c r="BO79" s="71"/>
      <c r="BP79" s="71">
        <f t="shared" si="104"/>
        <v>0.65790000000000004</v>
      </c>
      <c r="BQ79" s="71">
        <f t="shared" si="105"/>
        <v>0.30600000000000005</v>
      </c>
      <c r="BR79" s="71"/>
      <c r="BS79" s="71"/>
      <c r="BT79" s="71"/>
      <c r="BU79" s="71"/>
      <c r="BV79" s="71"/>
      <c r="BX79" s="74"/>
    </row>
    <row r="80" spans="1:76" outlineLevel="1">
      <c r="A80" s="16" t="s">
        <v>779</v>
      </c>
      <c r="B80" s="2" t="s">
        <v>745</v>
      </c>
      <c r="C80" s="70">
        <v>1</v>
      </c>
      <c r="D80" s="71">
        <f t="shared" si="90"/>
        <v>260.28445499999992</v>
      </c>
      <c r="E80" s="71">
        <f t="shared" si="91"/>
        <v>8.9077499999999983</v>
      </c>
      <c r="F80" s="72">
        <v>3.6499999999999995</v>
      </c>
      <c r="G80" s="71">
        <f t="shared" si="92"/>
        <v>4.0649999999999995</v>
      </c>
      <c r="H80" s="71">
        <v>0.2</v>
      </c>
      <c r="I80" s="71">
        <v>0.3</v>
      </c>
      <c r="J80" s="71"/>
      <c r="K80" s="71">
        <f>0.1</f>
        <v>0.1</v>
      </c>
      <c r="L80" s="71"/>
      <c r="M80" s="71"/>
      <c r="N80" s="71"/>
      <c r="O80" s="71"/>
      <c r="P80" s="71"/>
      <c r="Q80" s="27"/>
      <c r="R80" s="71">
        <f t="shared" si="93"/>
        <v>0</v>
      </c>
      <c r="S80" s="28">
        <v>0.2</v>
      </c>
      <c r="T80" s="71">
        <f t="shared" si="94"/>
        <v>0.77</v>
      </c>
      <c r="U80" s="71">
        <f t="shared" si="95"/>
        <v>2.6949999999999994</v>
      </c>
      <c r="V80" s="71"/>
      <c r="W80" s="71"/>
      <c r="X80" s="71"/>
      <c r="Y80" s="71">
        <f t="shared" si="96"/>
        <v>0.82774999999999987</v>
      </c>
      <c r="Z80" s="71">
        <f t="shared" si="97"/>
        <v>0.36499999999999999</v>
      </c>
      <c r="AA80" s="71"/>
      <c r="AB80" s="71"/>
      <c r="AC80" s="71"/>
      <c r="AD80" s="71"/>
      <c r="AE80" s="71"/>
      <c r="AF80" s="70">
        <v>1</v>
      </c>
      <c r="AG80" s="70">
        <v>1</v>
      </c>
      <c r="AH80" s="73">
        <f t="shared" si="85"/>
        <v>1</v>
      </c>
      <c r="AI80" s="71">
        <f t="shared" si="86"/>
        <v>260.28445499999992</v>
      </c>
      <c r="AJ80" s="71">
        <f t="shared" si="87"/>
        <v>260.28445499999992</v>
      </c>
      <c r="AK80" s="71">
        <f t="shared" si="106"/>
        <v>3.6499999999999995</v>
      </c>
      <c r="AL80" s="71">
        <f t="shared" si="106"/>
        <v>4.0649999999999995</v>
      </c>
      <c r="AM80" s="71">
        <f t="shared" si="107"/>
        <v>0.82774999999999987</v>
      </c>
      <c r="AN80" s="71">
        <f t="shared" si="107"/>
        <v>0.36499999999999999</v>
      </c>
      <c r="AO80" s="71"/>
      <c r="AP80" s="71"/>
      <c r="AQ80" s="71"/>
      <c r="AR80" s="71"/>
      <c r="AS80" s="71"/>
      <c r="AT80" s="70">
        <v>1</v>
      </c>
      <c r="AU80" s="71">
        <f t="shared" si="98"/>
        <v>270.43928999999991</v>
      </c>
      <c r="AV80" s="71">
        <f t="shared" si="99"/>
        <v>8.9077499999999983</v>
      </c>
      <c r="AW80" s="29">
        <v>3.6499999999999995</v>
      </c>
      <c r="AX80" s="71">
        <f t="shared" si="100"/>
        <v>4.0649999999999995</v>
      </c>
      <c r="AY80" s="71">
        <v>0.2</v>
      </c>
      <c r="AZ80" s="71">
        <v>0.3</v>
      </c>
      <c r="BA80" s="71"/>
      <c r="BB80" s="71">
        <v>0.1</v>
      </c>
      <c r="BC80" s="71"/>
      <c r="BD80" s="71"/>
      <c r="BE80" s="71"/>
      <c r="BF80" s="27"/>
      <c r="BG80" s="71"/>
      <c r="BH80" s="27"/>
      <c r="BI80" s="71"/>
      <c r="BJ80" s="28">
        <v>0.2</v>
      </c>
      <c r="BK80" s="71">
        <f t="shared" si="102"/>
        <v>0.77</v>
      </c>
      <c r="BL80" s="71">
        <f t="shared" si="103"/>
        <v>2.6949999999999994</v>
      </c>
      <c r="BM80" s="71"/>
      <c r="BN80" s="71"/>
      <c r="BO80" s="71"/>
      <c r="BP80" s="71">
        <f t="shared" si="104"/>
        <v>0.82774999999999987</v>
      </c>
      <c r="BQ80" s="71">
        <f t="shared" si="105"/>
        <v>0.36499999999999999</v>
      </c>
      <c r="BR80" s="71"/>
      <c r="BS80" s="71"/>
      <c r="BT80" s="71"/>
      <c r="BU80" s="71"/>
      <c r="BV80" s="71"/>
      <c r="BX80" s="74"/>
    </row>
    <row r="81" spans="1:76" s="68" customFormat="1" ht="14.55">
      <c r="A81" s="65">
        <v>3</v>
      </c>
      <c r="B81" s="66" t="s">
        <v>175</v>
      </c>
      <c r="C81" s="67">
        <f>SUM(C82:C111)</f>
        <v>30</v>
      </c>
      <c r="D81" s="67">
        <f t="shared" ref="D81:AA81" si="108">SUM(D82:D111)</f>
        <v>5811.8562286835995</v>
      </c>
      <c r="E81" s="67">
        <f t="shared" si="108"/>
        <v>198.89993938000003</v>
      </c>
      <c r="F81" s="67">
        <f t="shared" si="108"/>
        <v>90.919999999999945</v>
      </c>
      <c r="G81" s="67">
        <f t="shared" si="108"/>
        <v>76.444792000000007</v>
      </c>
      <c r="H81" s="67">
        <f t="shared" si="108"/>
        <v>1.9499999999999997</v>
      </c>
      <c r="I81" s="67">
        <f t="shared" si="108"/>
        <v>9</v>
      </c>
      <c r="J81" s="67">
        <f t="shared" si="108"/>
        <v>0</v>
      </c>
      <c r="K81" s="67">
        <f t="shared" si="108"/>
        <v>0</v>
      </c>
      <c r="L81" s="67">
        <f t="shared" si="108"/>
        <v>0.6</v>
      </c>
      <c r="M81" s="67">
        <f t="shared" si="108"/>
        <v>0</v>
      </c>
      <c r="N81" s="67">
        <f t="shared" si="108"/>
        <v>0</v>
      </c>
      <c r="O81" s="67">
        <f t="shared" si="108"/>
        <v>0.09</v>
      </c>
      <c r="P81" s="67">
        <f t="shared" si="108"/>
        <v>0.44009999999999994</v>
      </c>
      <c r="Q81" s="67">
        <f t="shared" si="108"/>
        <v>2.859999999999999</v>
      </c>
      <c r="R81" s="67">
        <f t="shared" si="108"/>
        <v>11.076632</v>
      </c>
      <c r="S81" s="67">
        <f t="shared" si="108"/>
        <v>17.199999999999996</v>
      </c>
      <c r="T81" s="67">
        <f t="shared" si="108"/>
        <v>53.378059999999977</v>
      </c>
      <c r="U81" s="67">
        <f t="shared" si="108"/>
        <v>0</v>
      </c>
      <c r="V81" s="67">
        <f t="shared" si="108"/>
        <v>0</v>
      </c>
      <c r="W81" s="67">
        <f t="shared" si="108"/>
        <v>0</v>
      </c>
      <c r="X81" s="67">
        <f t="shared" si="108"/>
        <v>0</v>
      </c>
      <c r="Y81" s="67">
        <f t="shared" si="108"/>
        <v>22.443147379999992</v>
      </c>
      <c r="Z81" s="67">
        <f t="shared" si="108"/>
        <v>9.0919999999999987</v>
      </c>
      <c r="AA81" s="67">
        <f t="shared" si="108"/>
        <v>0</v>
      </c>
      <c r="AB81" s="67">
        <f t="shared" si="48"/>
        <v>5711.8562286835995</v>
      </c>
      <c r="AC81" s="67">
        <v>100</v>
      </c>
      <c r="AD81" s="67">
        <f>SUM(AD112:AD325)</f>
        <v>0</v>
      </c>
      <c r="AE81" s="67">
        <f>SUM(AE112:AE325)</f>
        <v>0</v>
      </c>
      <c r="AF81" s="67">
        <f t="shared" ref="AF81:AO81" si="109">SUM(AF82:AF111)</f>
        <v>30</v>
      </c>
      <c r="AG81" s="67">
        <f t="shared" si="109"/>
        <v>30</v>
      </c>
      <c r="AH81" s="67">
        <f t="shared" si="109"/>
        <v>30</v>
      </c>
      <c r="AI81" s="67">
        <f t="shared" si="109"/>
        <v>5811.8562286835995</v>
      </c>
      <c r="AJ81" s="67">
        <f t="shared" si="109"/>
        <v>5811.8562286835995</v>
      </c>
      <c r="AK81" s="67">
        <f t="shared" si="109"/>
        <v>90.919999999999945</v>
      </c>
      <c r="AL81" s="67">
        <f t="shared" si="109"/>
        <v>76.444792000000007</v>
      </c>
      <c r="AM81" s="67">
        <f t="shared" si="109"/>
        <v>22.443147379999992</v>
      </c>
      <c r="AN81" s="67">
        <f t="shared" si="109"/>
        <v>9.0919999999999987</v>
      </c>
      <c r="AO81" s="67">
        <f t="shared" si="109"/>
        <v>0</v>
      </c>
      <c r="AP81" s="67">
        <f t="shared" si="58"/>
        <v>5711.8562286835995</v>
      </c>
      <c r="AQ81" s="67">
        <v>100</v>
      </c>
      <c r="AR81" s="67">
        <f>SUM(AR112:AR325)</f>
        <v>0</v>
      </c>
      <c r="AS81" s="67">
        <f>SUM(AS112:AS325)</f>
        <v>0</v>
      </c>
      <c r="AT81" s="67">
        <f t="shared" ref="AT81:BR81" si="110">SUM(AT82:AT111)</f>
        <v>0</v>
      </c>
      <c r="AU81" s="67">
        <f t="shared" si="110"/>
        <v>6407.5164220979996</v>
      </c>
      <c r="AV81" s="67">
        <f t="shared" si="110"/>
        <v>211.05126555000007</v>
      </c>
      <c r="AW81" s="67">
        <f t="shared" si="110"/>
        <v>95.999999999999972</v>
      </c>
      <c r="AX81" s="67">
        <f t="shared" si="110"/>
        <v>81.478169999999977</v>
      </c>
      <c r="AY81" s="67">
        <f t="shared" si="110"/>
        <v>1.9499999999999997</v>
      </c>
      <c r="AZ81" s="67">
        <f t="shared" si="110"/>
        <v>9</v>
      </c>
      <c r="BA81" s="67">
        <f t="shared" si="110"/>
        <v>0</v>
      </c>
      <c r="BB81" s="67">
        <f t="shared" si="110"/>
        <v>0</v>
      </c>
      <c r="BC81" s="67">
        <f t="shared" si="110"/>
        <v>0.6</v>
      </c>
      <c r="BD81" s="67">
        <f t="shared" si="110"/>
        <v>0</v>
      </c>
      <c r="BE81" s="67">
        <f t="shared" si="110"/>
        <v>0</v>
      </c>
      <c r="BF81" s="67">
        <f t="shared" si="110"/>
        <v>0.1</v>
      </c>
      <c r="BG81" s="67">
        <f t="shared" si="110"/>
        <v>0.48899999999999999</v>
      </c>
      <c r="BH81" s="67">
        <f t="shared" si="110"/>
        <v>3.2699999999999996</v>
      </c>
      <c r="BI81" s="67">
        <f t="shared" si="110"/>
        <v>13.063769999999996</v>
      </c>
      <c r="BJ81" s="67">
        <f t="shared" si="110"/>
        <v>17.199999999999996</v>
      </c>
      <c r="BK81" s="67">
        <f t="shared" si="110"/>
        <v>56.375399999999971</v>
      </c>
      <c r="BL81" s="67">
        <f t="shared" si="110"/>
        <v>0</v>
      </c>
      <c r="BM81" s="67">
        <f t="shared" si="110"/>
        <v>0</v>
      </c>
      <c r="BN81" s="67">
        <f t="shared" si="110"/>
        <v>0</v>
      </c>
      <c r="BO81" s="67">
        <f t="shared" si="110"/>
        <v>0</v>
      </c>
      <c r="BP81" s="67">
        <f t="shared" si="110"/>
        <v>23.973095549999996</v>
      </c>
      <c r="BQ81" s="67">
        <f t="shared" si="110"/>
        <v>9.6000000000000014</v>
      </c>
      <c r="BR81" s="67">
        <f t="shared" si="110"/>
        <v>0</v>
      </c>
      <c r="BS81" s="67">
        <f t="shared" si="84"/>
        <v>6327.9164220979992</v>
      </c>
      <c r="BT81" s="67">
        <f>199*40%</f>
        <v>79.600000000000009</v>
      </c>
      <c r="BU81" s="67">
        <f>SUM(BU112:BU325)</f>
        <v>0</v>
      </c>
      <c r="BV81" s="67">
        <f>SUM(BV112:BV325)</f>
        <v>0</v>
      </c>
      <c r="BX81" s="69"/>
    </row>
    <row r="82" spans="1:76" outlineLevel="1">
      <c r="A82" s="16" t="s">
        <v>355</v>
      </c>
      <c r="B82" s="2" t="s">
        <v>501</v>
      </c>
      <c r="C82" s="70">
        <v>1</v>
      </c>
      <c r="D82" s="71">
        <f t="shared" ref="D82:D111" si="111">E82*2.34*6+E82*2.53*6</f>
        <v>353.61189315000001</v>
      </c>
      <c r="E82" s="71">
        <f t="shared" ref="E82:E111" si="112">F82+G82+Y82+Z82</f>
        <v>12.101707500000002</v>
      </c>
      <c r="F82" s="72">
        <v>4.6500000000000004</v>
      </c>
      <c r="G82" s="71">
        <f t="shared" ref="G82:G111" si="113">SUM(H82:N82)+P82+R82+T82+U82+W82+X82</f>
        <v>5.5805000000000007</v>
      </c>
      <c r="H82" s="71">
        <v>0.5</v>
      </c>
      <c r="I82" s="71">
        <v>0.3</v>
      </c>
      <c r="J82" s="71"/>
      <c r="K82" s="71"/>
      <c r="L82" s="71">
        <v>0.3</v>
      </c>
      <c r="M82" s="71"/>
      <c r="N82" s="71"/>
      <c r="O82" s="71"/>
      <c r="P82" s="71"/>
      <c r="Q82" s="27">
        <v>0.27</v>
      </c>
      <c r="R82" s="71">
        <v>1.3905000000000003</v>
      </c>
      <c r="S82" s="28">
        <v>0.6</v>
      </c>
      <c r="T82" s="71">
        <v>3.0900000000000003</v>
      </c>
      <c r="U82" s="71"/>
      <c r="V82" s="71"/>
      <c r="W82" s="71"/>
      <c r="X82" s="71"/>
      <c r="Y82" s="71">
        <f>+(F82+H82+P82+R82)*21.5%</f>
        <v>1.4062075000000001</v>
      </c>
      <c r="Z82" s="71">
        <f>+F82*10%</f>
        <v>0.46500000000000008</v>
      </c>
      <c r="AA82" s="71"/>
      <c r="AB82" s="71">
        <f>D82</f>
        <v>353.61189315000001</v>
      </c>
      <c r="AC82" s="71"/>
      <c r="AD82" s="71"/>
      <c r="AE82" s="71"/>
      <c r="AF82" s="70">
        <v>1</v>
      </c>
      <c r="AG82" s="70">
        <v>1</v>
      </c>
      <c r="AH82" s="73">
        <f t="shared" ref="AH82:AH111" si="114">AG82</f>
        <v>1</v>
      </c>
      <c r="AI82" s="71">
        <f t="shared" ref="AI82:AI111" si="115">D82</f>
        <v>353.61189315000001</v>
      </c>
      <c r="AJ82" s="71">
        <f t="shared" ref="AJ82:AJ111" si="116">(AK82+AL82+AM82+AN82)*(2.34*6+2.53*6)</f>
        <v>353.61189315000001</v>
      </c>
      <c r="AK82" s="71">
        <f t="shared" ref="AK82:AK111" si="117">F82</f>
        <v>4.6500000000000004</v>
      </c>
      <c r="AL82" s="71">
        <f t="shared" ref="AL82:AL111" si="118">G82</f>
        <v>5.5805000000000007</v>
      </c>
      <c r="AM82" s="71">
        <f t="shared" ref="AM82:AM111" si="119">Y82</f>
        <v>1.4062075000000001</v>
      </c>
      <c r="AN82" s="71">
        <f t="shared" ref="AN82:AN111" si="120">Z82</f>
        <v>0.46500000000000008</v>
      </c>
      <c r="AO82" s="71"/>
      <c r="AP82" s="71">
        <f>AI82</f>
        <v>353.61189315000001</v>
      </c>
      <c r="AQ82" s="71"/>
      <c r="AR82" s="71"/>
      <c r="AS82" s="71"/>
      <c r="AT82" s="70"/>
      <c r="AU82" s="71">
        <f t="shared" ref="AU82:AU111" si="121">AV82*2.53*12</f>
        <v>391.90193855999996</v>
      </c>
      <c r="AV82" s="71">
        <f t="shared" ref="AV82:AV111" si="122">AW82+AX82+BP82+BQ82</f>
        <v>12.908496</v>
      </c>
      <c r="AW82" s="29">
        <v>4.9800000000000004</v>
      </c>
      <c r="AX82" s="71">
        <f t="shared" ref="AX82:AX111" si="123">SUM(AY82:BE82)+BG82+BI82+BK82+BL82+BN82+BO82</f>
        <v>5.9224000000000006</v>
      </c>
      <c r="AY82" s="71">
        <v>0.5</v>
      </c>
      <c r="AZ82" s="71">
        <v>0.3</v>
      </c>
      <c r="BA82" s="71"/>
      <c r="BB82" s="71"/>
      <c r="BC82" s="71">
        <v>0.3</v>
      </c>
      <c r="BD82" s="71"/>
      <c r="BE82" s="71"/>
      <c r="BF82" s="27"/>
      <c r="BG82" s="71"/>
      <c r="BH82" s="27">
        <v>0.28000000000000003</v>
      </c>
      <c r="BI82" s="71">
        <v>1.5344000000000002</v>
      </c>
      <c r="BJ82" s="28">
        <v>0.6</v>
      </c>
      <c r="BK82" s="71">
        <v>3.2880000000000003</v>
      </c>
      <c r="BL82" s="71"/>
      <c r="BM82" s="71"/>
      <c r="BN82" s="71"/>
      <c r="BO82" s="71"/>
      <c r="BP82" s="71">
        <f>+(AW82+AY82+BG82+BI82)*21.5%</f>
        <v>1.5080960000000001</v>
      </c>
      <c r="BQ82" s="71">
        <f>+AW82*10%</f>
        <v>0.49800000000000005</v>
      </c>
      <c r="BR82" s="71"/>
      <c r="BS82" s="71">
        <f>AU82</f>
        <v>391.90193855999996</v>
      </c>
      <c r="BT82" s="71"/>
      <c r="BU82" s="71"/>
      <c r="BV82" s="71"/>
      <c r="BX82" s="74"/>
    </row>
    <row r="83" spans="1:76" outlineLevel="1">
      <c r="A83" s="16" t="s">
        <v>356</v>
      </c>
      <c r="B83" s="2" t="s">
        <v>502</v>
      </c>
      <c r="C83" s="70">
        <v>1</v>
      </c>
      <c r="D83" s="71">
        <f t="shared" si="111"/>
        <v>258.55024800000001</v>
      </c>
      <c r="E83" s="71">
        <f t="shared" si="112"/>
        <v>8.8483999999999998</v>
      </c>
      <c r="F83" s="72">
        <v>3.65</v>
      </c>
      <c r="G83" s="71">
        <f t="shared" si="113"/>
        <v>3.8099999999999996</v>
      </c>
      <c r="H83" s="71">
        <v>0.35</v>
      </c>
      <c r="I83" s="71">
        <v>0.3</v>
      </c>
      <c r="J83" s="71"/>
      <c r="K83" s="71"/>
      <c r="L83" s="71"/>
      <c r="M83" s="71"/>
      <c r="N83" s="71"/>
      <c r="O83" s="71"/>
      <c r="P83" s="71"/>
      <c r="Q83" s="27">
        <v>0.19</v>
      </c>
      <c r="R83" s="71">
        <v>0.76</v>
      </c>
      <c r="S83" s="28">
        <v>0.6</v>
      </c>
      <c r="T83" s="71">
        <v>2.4</v>
      </c>
      <c r="U83" s="71"/>
      <c r="V83" s="71"/>
      <c r="W83" s="71"/>
      <c r="X83" s="71"/>
      <c r="Y83" s="71">
        <f t="shared" ref="Y83:Y111" si="124">+(F83+H83+P83+R83)*21.5%</f>
        <v>1.0233999999999999</v>
      </c>
      <c r="Z83" s="71">
        <f t="shared" ref="Z83:Z111" si="125">+F83*10%</f>
        <v>0.36499999999999999</v>
      </c>
      <c r="AA83" s="71"/>
      <c r="AB83" s="71">
        <f t="shared" ref="AB83:AB111" si="126">D83</f>
        <v>258.55024800000001</v>
      </c>
      <c r="AC83" s="71"/>
      <c r="AD83" s="71"/>
      <c r="AE83" s="71"/>
      <c r="AF83" s="70">
        <v>1</v>
      </c>
      <c r="AG83" s="70">
        <v>1</v>
      </c>
      <c r="AH83" s="73">
        <f t="shared" si="114"/>
        <v>1</v>
      </c>
      <c r="AI83" s="71">
        <f t="shared" si="115"/>
        <v>258.55024800000001</v>
      </c>
      <c r="AJ83" s="71">
        <f t="shared" si="116"/>
        <v>258.55024800000001</v>
      </c>
      <c r="AK83" s="71">
        <f t="shared" si="117"/>
        <v>3.65</v>
      </c>
      <c r="AL83" s="71">
        <f t="shared" si="118"/>
        <v>3.8099999999999996</v>
      </c>
      <c r="AM83" s="71">
        <f t="shared" si="119"/>
        <v>1.0233999999999999</v>
      </c>
      <c r="AN83" s="71">
        <f t="shared" si="120"/>
        <v>0.36499999999999999</v>
      </c>
      <c r="AO83" s="71"/>
      <c r="AP83" s="71">
        <f t="shared" ref="AP83:AP111" si="127">AI83</f>
        <v>258.55024800000001</v>
      </c>
      <c r="AQ83" s="71"/>
      <c r="AR83" s="71"/>
      <c r="AS83" s="71"/>
      <c r="AT83" s="70"/>
      <c r="AU83" s="71">
        <f t="shared" si="121"/>
        <v>290.42315279999997</v>
      </c>
      <c r="AV83" s="71">
        <f t="shared" si="122"/>
        <v>9.5659799999999997</v>
      </c>
      <c r="AW83" s="29">
        <v>3.96</v>
      </c>
      <c r="AX83" s="71">
        <f t="shared" si="123"/>
        <v>4.0980000000000008</v>
      </c>
      <c r="AY83" s="71">
        <v>0.35</v>
      </c>
      <c r="AZ83" s="71">
        <v>0.3</v>
      </c>
      <c r="BA83" s="71"/>
      <c r="BB83" s="71"/>
      <c r="BC83" s="71"/>
      <c r="BD83" s="71"/>
      <c r="BE83" s="71"/>
      <c r="BF83" s="27"/>
      <c r="BG83" s="71"/>
      <c r="BH83" s="27">
        <v>0.2</v>
      </c>
      <c r="BI83" s="71">
        <v>0.8620000000000001</v>
      </c>
      <c r="BJ83" s="28">
        <v>0.6</v>
      </c>
      <c r="BK83" s="71">
        <v>2.5860000000000003</v>
      </c>
      <c r="BL83" s="71"/>
      <c r="BM83" s="71"/>
      <c r="BN83" s="71"/>
      <c r="BO83" s="71"/>
      <c r="BP83" s="71">
        <f t="shared" ref="BP83:BP111" si="128">+(AW83+AY83+BG83+BI83)*21.5%</f>
        <v>1.11198</v>
      </c>
      <c r="BQ83" s="71">
        <f t="shared" ref="BQ83:BQ111" si="129">+AW83*10%</f>
        <v>0.39600000000000002</v>
      </c>
      <c r="BR83" s="71"/>
      <c r="BS83" s="71">
        <f t="shared" ref="BS83:BS111" si="130">AU83</f>
        <v>290.42315279999997</v>
      </c>
      <c r="BT83" s="71"/>
      <c r="BU83" s="71"/>
      <c r="BV83" s="71"/>
      <c r="BX83" s="74"/>
    </row>
    <row r="84" spans="1:76" outlineLevel="1">
      <c r="A84" s="16" t="s">
        <v>357</v>
      </c>
      <c r="B84" s="2" t="s">
        <v>503</v>
      </c>
      <c r="C84" s="70">
        <v>1</v>
      </c>
      <c r="D84" s="71">
        <f t="shared" si="111"/>
        <v>286.75378647000002</v>
      </c>
      <c r="E84" s="71">
        <f t="shared" si="112"/>
        <v>9.8136135000000024</v>
      </c>
      <c r="F84" s="72">
        <v>3.96</v>
      </c>
      <c r="G84" s="71">
        <f t="shared" si="113"/>
        <v>4.3549000000000007</v>
      </c>
      <c r="H84" s="71">
        <v>0.35</v>
      </c>
      <c r="I84" s="71">
        <v>0.3</v>
      </c>
      <c r="J84" s="71"/>
      <c r="K84" s="71"/>
      <c r="L84" s="71">
        <v>0.3</v>
      </c>
      <c r="M84" s="71"/>
      <c r="N84" s="71"/>
      <c r="O84" s="71"/>
      <c r="P84" s="71"/>
      <c r="Q84" s="27">
        <v>0.19</v>
      </c>
      <c r="R84" s="71">
        <v>0.81890000000000007</v>
      </c>
      <c r="S84" s="28">
        <v>0.6</v>
      </c>
      <c r="T84" s="71">
        <v>2.5860000000000003</v>
      </c>
      <c r="U84" s="71"/>
      <c r="V84" s="71"/>
      <c r="W84" s="71"/>
      <c r="X84" s="71"/>
      <c r="Y84" s="71">
        <f t="shared" si="124"/>
        <v>1.1027134999999999</v>
      </c>
      <c r="Z84" s="71">
        <f t="shared" si="125"/>
        <v>0.39600000000000002</v>
      </c>
      <c r="AA84" s="71"/>
      <c r="AB84" s="71">
        <f t="shared" si="126"/>
        <v>286.75378647000002</v>
      </c>
      <c r="AC84" s="71"/>
      <c r="AD84" s="71"/>
      <c r="AE84" s="71"/>
      <c r="AF84" s="70">
        <v>1</v>
      </c>
      <c r="AG84" s="70">
        <v>1</v>
      </c>
      <c r="AH84" s="73">
        <f t="shared" si="114"/>
        <v>1</v>
      </c>
      <c r="AI84" s="71">
        <f t="shared" si="115"/>
        <v>286.75378647000002</v>
      </c>
      <c r="AJ84" s="71">
        <f t="shared" si="116"/>
        <v>286.75378647000008</v>
      </c>
      <c r="AK84" s="71">
        <f t="shared" si="117"/>
        <v>3.96</v>
      </c>
      <c r="AL84" s="71">
        <f t="shared" si="118"/>
        <v>4.3549000000000007</v>
      </c>
      <c r="AM84" s="71">
        <f t="shared" si="119"/>
        <v>1.1027134999999999</v>
      </c>
      <c r="AN84" s="71">
        <f t="shared" si="120"/>
        <v>0.39600000000000002</v>
      </c>
      <c r="AO84" s="71"/>
      <c r="AP84" s="71">
        <f t="shared" si="127"/>
        <v>286.75378647000002</v>
      </c>
      <c r="AQ84" s="71"/>
      <c r="AR84" s="71"/>
      <c r="AS84" s="71"/>
      <c r="AT84" s="70"/>
      <c r="AU84" s="71">
        <f t="shared" si="121"/>
        <v>299.53115279999997</v>
      </c>
      <c r="AV84" s="71">
        <f t="shared" si="122"/>
        <v>9.8659800000000004</v>
      </c>
      <c r="AW84" s="29">
        <v>3.96</v>
      </c>
      <c r="AX84" s="71">
        <f t="shared" si="123"/>
        <v>4.3980000000000006</v>
      </c>
      <c r="AY84" s="71">
        <v>0.35</v>
      </c>
      <c r="AZ84" s="71">
        <v>0.3</v>
      </c>
      <c r="BA84" s="71"/>
      <c r="BB84" s="71"/>
      <c r="BC84" s="71">
        <v>0.3</v>
      </c>
      <c r="BD84" s="71"/>
      <c r="BE84" s="71"/>
      <c r="BF84" s="27"/>
      <c r="BG84" s="71"/>
      <c r="BH84" s="27">
        <v>0.2</v>
      </c>
      <c r="BI84" s="71">
        <v>0.8620000000000001</v>
      </c>
      <c r="BJ84" s="28">
        <v>0.6</v>
      </c>
      <c r="BK84" s="71">
        <v>2.5860000000000003</v>
      </c>
      <c r="BL84" s="71"/>
      <c r="BM84" s="71"/>
      <c r="BN84" s="71"/>
      <c r="BO84" s="71"/>
      <c r="BP84" s="71">
        <f t="shared" si="128"/>
        <v>1.11198</v>
      </c>
      <c r="BQ84" s="71">
        <f t="shared" si="129"/>
        <v>0.39600000000000002</v>
      </c>
      <c r="BR84" s="71"/>
      <c r="BS84" s="71">
        <f t="shared" si="130"/>
        <v>299.53115279999997</v>
      </c>
      <c r="BT84" s="71"/>
      <c r="BU84" s="71"/>
      <c r="BV84" s="71"/>
      <c r="BX84" s="74"/>
    </row>
    <row r="85" spans="1:76" outlineLevel="1">
      <c r="A85" s="16" t="s">
        <v>358</v>
      </c>
      <c r="B85" s="2" t="s">
        <v>504</v>
      </c>
      <c r="C85" s="70">
        <v>1</v>
      </c>
      <c r="D85" s="71">
        <f t="shared" si="111"/>
        <v>366.28656138359992</v>
      </c>
      <c r="E85" s="71">
        <f t="shared" si="112"/>
        <v>12.535474379999998</v>
      </c>
      <c r="F85" s="72">
        <v>4.8899999999999997</v>
      </c>
      <c r="G85" s="71">
        <f t="shared" si="113"/>
        <v>5.6437919999999995</v>
      </c>
      <c r="H85" s="71">
        <v>0</v>
      </c>
      <c r="I85" s="71">
        <v>0.3</v>
      </c>
      <c r="J85" s="71"/>
      <c r="K85" s="71"/>
      <c r="L85" s="71"/>
      <c r="M85" s="71"/>
      <c r="N85" s="71"/>
      <c r="O85" s="71">
        <v>0.09</v>
      </c>
      <c r="P85" s="71">
        <v>0.44009999999999994</v>
      </c>
      <c r="Q85" s="27">
        <v>0.32</v>
      </c>
      <c r="R85" s="71">
        <v>1.705632</v>
      </c>
      <c r="S85" s="28">
        <v>0.6</v>
      </c>
      <c r="T85" s="71">
        <v>3.1980599999999999</v>
      </c>
      <c r="U85" s="71"/>
      <c r="V85" s="71"/>
      <c r="W85" s="71"/>
      <c r="X85" s="71"/>
      <c r="Y85" s="71">
        <f t="shared" si="124"/>
        <v>1.5126823799999998</v>
      </c>
      <c r="Z85" s="71">
        <f t="shared" si="125"/>
        <v>0.48899999999999999</v>
      </c>
      <c r="AA85" s="71"/>
      <c r="AB85" s="71">
        <f t="shared" si="126"/>
        <v>366.28656138359992</v>
      </c>
      <c r="AC85" s="71"/>
      <c r="AD85" s="71"/>
      <c r="AE85" s="71"/>
      <c r="AF85" s="70">
        <v>1</v>
      </c>
      <c r="AG85" s="70">
        <v>1</v>
      </c>
      <c r="AH85" s="73">
        <f t="shared" si="114"/>
        <v>1</v>
      </c>
      <c r="AI85" s="71">
        <f t="shared" si="115"/>
        <v>366.28656138359992</v>
      </c>
      <c r="AJ85" s="71">
        <f t="shared" si="116"/>
        <v>366.28656138359992</v>
      </c>
      <c r="AK85" s="71">
        <f t="shared" si="117"/>
        <v>4.8899999999999997</v>
      </c>
      <c r="AL85" s="71">
        <f t="shared" si="118"/>
        <v>5.6437919999999995</v>
      </c>
      <c r="AM85" s="71">
        <f t="shared" si="119"/>
        <v>1.5126823799999998</v>
      </c>
      <c r="AN85" s="71">
        <f t="shared" si="120"/>
        <v>0.48899999999999999</v>
      </c>
      <c r="AO85" s="71"/>
      <c r="AP85" s="71">
        <f t="shared" si="127"/>
        <v>366.28656138359992</v>
      </c>
      <c r="AQ85" s="71"/>
      <c r="AR85" s="71"/>
      <c r="AS85" s="71"/>
      <c r="AT85" s="70"/>
      <c r="AU85" s="71">
        <f t="shared" si="121"/>
        <v>385.83294571800002</v>
      </c>
      <c r="AV85" s="71">
        <f t="shared" si="122"/>
        <v>12.708595050000001</v>
      </c>
      <c r="AW85" s="29">
        <v>4.8899999999999997</v>
      </c>
      <c r="AX85" s="71">
        <f t="shared" si="123"/>
        <v>5.7914700000000003</v>
      </c>
      <c r="AY85" s="71">
        <v>0</v>
      </c>
      <c r="AZ85" s="71">
        <v>0.3</v>
      </c>
      <c r="BA85" s="71"/>
      <c r="BB85" s="71"/>
      <c r="BC85" s="71"/>
      <c r="BD85" s="71"/>
      <c r="BE85" s="71"/>
      <c r="BF85" s="27">
        <v>0.1</v>
      </c>
      <c r="BG85" s="71">
        <v>0.48899999999999999</v>
      </c>
      <c r="BH85" s="27">
        <v>0.33</v>
      </c>
      <c r="BI85" s="71">
        <v>1.7750699999999999</v>
      </c>
      <c r="BJ85" s="28">
        <v>0.6</v>
      </c>
      <c r="BK85" s="71">
        <v>3.2273999999999998</v>
      </c>
      <c r="BL85" s="71"/>
      <c r="BM85" s="71"/>
      <c r="BN85" s="71"/>
      <c r="BO85" s="71"/>
      <c r="BP85" s="71">
        <f t="shared" si="128"/>
        <v>1.5381250499999997</v>
      </c>
      <c r="BQ85" s="71">
        <f t="shared" si="129"/>
        <v>0.48899999999999999</v>
      </c>
      <c r="BR85" s="71"/>
      <c r="BS85" s="71">
        <f t="shared" si="130"/>
        <v>385.83294571800002</v>
      </c>
      <c r="BT85" s="71"/>
      <c r="BU85" s="71"/>
      <c r="BV85" s="71"/>
      <c r="BX85" s="74"/>
    </row>
    <row r="86" spans="1:76" outlineLevel="1">
      <c r="A86" s="16" t="s">
        <v>359</v>
      </c>
      <c r="B86" s="2" t="s">
        <v>505</v>
      </c>
      <c r="C86" s="70">
        <v>1</v>
      </c>
      <c r="D86" s="71">
        <f t="shared" si="111"/>
        <v>293.21922281999991</v>
      </c>
      <c r="E86" s="71">
        <f t="shared" si="112"/>
        <v>10.034880999999999</v>
      </c>
      <c r="F86" s="72">
        <v>4.2699999999999996</v>
      </c>
      <c r="G86" s="71">
        <f t="shared" si="113"/>
        <v>4.1654</v>
      </c>
      <c r="H86" s="71">
        <v>0.2</v>
      </c>
      <c r="I86" s="71">
        <v>0.3</v>
      </c>
      <c r="J86" s="71"/>
      <c r="K86" s="71"/>
      <c r="L86" s="71"/>
      <c r="M86" s="71"/>
      <c r="N86" s="71"/>
      <c r="O86" s="71"/>
      <c r="P86" s="71"/>
      <c r="Q86" s="27">
        <v>0.22</v>
      </c>
      <c r="R86" s="71">
        <v>0.98339999999999994</v>
      </c>
      <c r="S86" s="28">
        <v>0.6</v>
      </c>
      <c r="T86" s="71">
        <v>2.6819999999999999</v>
      </c>
      <c r="U86" s="71"/>
      <c r="V86" s="71"/>
      <c r="W86" s="71"/>
      <c r="X86" s="71"/>
      <c r="Y86" s="71">
        <f t="shared" si="124"/>
        <v>1.1724809999999999</v>
      </c>
      <c r="Z86" s="71">
        <f t="shared" si="125"/>
        <v>0.42699999999999999</v>
      </c>
      <c r="AA86" s="71"/>
      <c r="AB86" s="71">
        <f t="shared" si="126"/>
        <v>293.21922281999991</v>
      </c>
      <c r="AC86" s="71"/>
      <c r="AD86" s="71"/>
      <c r="AE86" s="71"/>
      <c r="AF86" s="70">
        <v>1</v>
      </c>
      <c r="AG86" s="70">
        <v>1</v>
      </c>
      <c r="AH86" s="73">
        <f t="shared" si="114"/>
        <v>1</v>
      </c>
      <c r="AI86" s="71">
        <f t="shared" si="115"/>
        <v>293.21922281999991</v>
      </c>
      <c r="AJ86" s="71">
        <f t="shared" si="116"/>
        <v>293.21922281999997</v>
      </c>
      <c r="AK86" s="71">
        <f t="shared" si="117"/>
        <v>4.2699999999999996</v>
      </c>
      <c r="AL86" s="71">
        <f t="shared" si="118"/>
        <v>4.1654</v>
      </c>
      <c r="AM86" s="71">
        <f t="shared" si="119"/>
        <v>1.1724809999999999</v>
      </c>
      <c r="AN86" s="71">
        <f t="shared" si="120"/>
        <v>0.42699999999999999</v>
      </c>
      <c r="AO86" s="71"/>
      <c r="AP86" s="71">
        <f t="shared" si="127"/>
        <v>293.21922281999991</v>
      </c>
      <c r="AQ86" s="71"/>
      <c r="AR86" s="71"/>
      <c r="AS86" s="71"/>
      <c r="AT86" s="70"/>
      <c r="AU86" s="71">
        <f t="shared" si="121"/>
        <v>322.79652173999995</v>
      </c>
      <c r="AV86" s="71">
        <f t="shared" si="122"/>
        <v>10.632296499999999</v>
      </c>
      <c r="AW86" s="29">
        <v>4.2699999999999996</v>
      </c>
      <c r="AX86" s="71">
        <f t="shared" si="123"/>
        <v>4.6570999999999998</v>
      </c>
      <c r="AY86" s="71">
        <v>0.2</v>
      </c>
      <c r="AZ86" s="71">
        <v>0.3</v>
      </c>
      <c r="BA86" s="71"/>
      <c r="BB86" s="71"/>
      <c r="BC86" s="71"/>
      <c r="BD86" s="71"/>
      <c r="BE86" s="71"/>
      <c r="BF86" s="27"/>
      <c r="BG86" s="71"/>
      <c r="BH86" s="27">
        <v>0.33</v>
      </c>
      <c r="BI86" s="71">
        <v>1.4751000000000001</v>
      </c>
      <c r="BJ86" s="28">
        <v>0.6</v>
      </c>
      <c r="BK86" s="71">
        <v>2.6819999999999999</v>
      </c>
      <c r="BL86" s="71"/>
      <c r="BM86" s="71"/>
      <c r="BN86" s="71"/>
      <c r="BO86" s="71"/>
      <c r="BP86" s="71">
        <f t="shared" si="128"/>
        <v>1.2781965</v>
      </c>
      <c r="BQ86" s="71">
        <f t="shared" si="129"/>
        <v>0.42699999999999999</v>
      </c>
      <c r="BR86" s="71"/>
      <c r="BS86" s="71">
        <f t="shared" si="130"/>
        <v>322.79652173999995</v>
      </c>
      <c r="BT86" s="71"/>
      <c r="BU86" s="71"/>
      <c r="BV86" s="71"/>
      <c r="BX86" s="74"/>
    </row>
    <row r="87" spans="1:76" outlineLevel="1">
      <c r="A87" s="16" t="s">
        <v>360</v>
      </c>
      <c r="B87" s="2" t="s">
        <v>506</v>
      </c>
      <c r="C87" s="70">
        <v>1</v>
      </c>
      <c r="D87" s="71">
        <f t="shared" si="111"/>
        <v>259.87666067999999</v>
      </c>
      <c r="E87" s="71">
        <f t="shared" si="112"/>
        <v>8.8937940000000015</v>
      </c>
      <c r="F87" s="72">
        <v>3.96</v>
      </c>
      <c r="G87" s="71">
        <f t="shared" si="113"/>
        <v>3.5076000000000001</v>
      </c>
      <c r="H87" s="71">
        <v>0</v>
      </c>
      <c r="I87" s="71">
        <v>0.3</v>
      </c>
      <c r="J87" s="71"/>
      <c r="K87" s="71"/>
      <c r="L87" s="71"/>
      <c r="M87" s="71"/>
      <c r="N87" s="71"/>
      <c r="O87" s="71"/>
      <c r="P87" s="71"/>
      <c r="Q87" s="27">
        <v>0.21</v>
      </c>
      <c r="R87" s="71">
        <v>0.83160000000000001</v>
      </c>
      <c r="S87" s="28">
        <v>0.6</v>
      </c>
      <c r="T87" s="71">
        <v>2.3760000000000003</v>
      </c>
      <c r="U87" s="71"/>
      <c r="V87" s="71"/>
      <c r="W87" s="71"/>
      <c r="X87" s="71"/>
      <c r="Y87" s="71">
        <f t="shared" si="124"/>
        <v>1.0301940000000001</v>
      </c>
      <c r="Z87" s="71">
        <f t="shared" si="125"/>
        <v>0.39600000000000002</v>
      </c>
      <c r="AA87" s="71"/>
      <c r="AB87" s="71">
        <f t="shared" si="126"/>
        <v>259.87666067999999</v>
      </c>
      <c r="AC87" s="71"/>
      <c r="AD87" s="71"/>
      <c r="AE87" s="71"/>
      <c r="AF87" s="70">
        <v>1</v>
      </c>
      <c r="AG87" s="70">
        <v>1</v>
      </c>
      <c r="AH87" s="73">
        <f t="shared" si="114"/>
        <v>1</v>
      </c>
      <c r="AI87" s="71">
        <f t="shared" si="115"/>
        <v>259.87666067999999</v>
      </c>
      <c r="AJ87" s="71">
        <f t="shared" si="116"/>
        <v>259.87666068000004</v>
      </c>
      <c r="AK87" s="71">
        <f t="shared" si="117"/>
        <v>3.96</v>
      </c>
      <c r="AL87" s="71">
        <f t="shared" si="118"/>
        <v>3.5076000000000001</v>
      </c>
      <c r="AM87" s="71">
        <f t="shared" si="119"/>
        <v>1.0301940000000001</v>
      </c>
      <c r="AN87" s="71">
        <f t="shared" si="120"/>
        <v>0.39600000000000002</v>
      </c>
      <c r="AO87" s="71"/>
      <c r="AP87" s="71">
        <f t="shared" si="127"/>
        <v>259.87666067999999</v>
      </c>
      <c r="AQ87" s="71"/>
      <c r="AR87" s="71"/>
      <c r="AS87" s="71"/>
      <c r="AT87" s="70"/>
      <c r="AU87" s="71">
        <f t="shared" si="121"/>
        <v>292.01526155999989</v>
      </c>
      <c r="AV87" s="71">
        <f t="shared" si="122"/>
        <v>9.6184209999999979</v>
      </c>
      <c r="AW87" s="29">
        <v>4.2699999999999996</v>
      </c>
      <c r="AX87" s="71">
        <f t="shared" si="123"/>
        <v>3.8013999999999997</v>
      </c>
      <c r="AY87" s="71">
        <v>0</v>
      </c>
      <c r="AZ87" s="71">
        <v>0.3</v>
      </c>
      <c r="BA87" s="71"/>
      <c r="BB87" s="71"/>
      <c r="BC87" s="71"/>
      <c r="BD87" s="71"/>
      <c r="BE87" s="71"/>
      <c r="BF87" s="27"/>
      <c r="BG87" s="71"/>
      <c r="BH87" s="27">
        <v>0.22</v>
      </c>
      <c r="BI87" s="71">
        <v>0.9393999999999999</v>
      </c>
      <c r="BJ87" s="28">
        <v>0.6</v>
      </c>
      <c r="BK87" s="71">
        <v>2.5619999999999998</v>
      </c>
      <c r="BL87" s="71"/>
      <c r="BM87" s="71"/>
      <c r="BN87" s="71"/>
      <c r="BO87" s="71"/>
      <c r="BP87" s="71">
        <f t="shared" si="128"/>
        <v>1.1200209999999999</v>
      </c>
      <c r="BQ87" s="71">
        <f t="shared" si="129"/>
        <v>0.42699999999999999</v>
      </c>
      <c r="BR87" s="71"/>
      <c r="BS87" s="71">
        <f t="shared" si="130"/>
        <v>292.01526155999989</v>
      </c>
      <c r="BT87" s="71"/>
      <c r="BU87" s="71"/>
      <c r="BV87" s="71"/>
      <c r="BX87" s="74"/>
    </row>
    <row r="88" spans="1:76" outlineLevel="1">
      <c r="A88" s="16" t="s">
        <v>361</v>
      </c>
      <c r="B88" s="2" t="s">
        <v>507</v>
      </c>
      <c r="C88" s="70">
        <v>1</v>
      </c>
      <c r="D88" s="71">
        <f t="shared" si="111"/>
        <v>209.88936383999999</v>
      </c>
      <c r="E88" s="71">
        <f t="shared" si="112"/>
        <v>7.1830719999999992</v>
      </c>
      <c r="F88" s="72">
        <v>3.34</v>
      </c>
      <c r="G88" s="71">
        <f t="shared" si="113"/>
        <v>2.7047999999999996</v>
      </c>
      <c r="H88" s="71">
        <v>0</v>
      </c>
      <c r="I88" s="71">
        <v>0.3</v>
      </c>
      <c r="J88" s="71"/>
      <c r="K88" s="71"/>
      <c r="L88" s="71"/>
      <c r="M88" s="71"/>
      <c r="N88" s="71"/>
      <c r="O88" s="71"/>
      <c r="P88" s="71"/>
      <c r="Q88" s="27">
        <v>0.12</v>
      </c>
      <c r="R88" s="71">
        <v>0.40079999999999993</v>
      </c>
      <c r="S88" s="28">
        <v>0.6</v>
      </c>
      <c r="T88" s="71">
        <v>2.0039999999999996</v>
      </c>
      <c r="U88" s="71"/>
      <c r="V88" s="71"/>
      <c r="W88" s="71"/>
      <c r="X88" s="71"/>
      <c r="Y88" s="71">
        <f t="shared" si="124"/>
        <v>0.80427199999999988</v>
      </c>
      <c r="Z88" s="71">
        <f t="shared" si="125"/>
        <v>0.33400000000000002</v>
      </c>
      <c r="AA88" s="71"/>
      <c r="AB88" s="71">
        <f t="shared" si="126"/>
        <v>209.88936383999999</v>
      </c>
      <c r="AC88" s="71"/>
      <c r="AD88" s="71"/>
      <c r="AE88" s="71"/>
      <c r="AF88" s="70">
        <v>1</v>
      </c>
      <c r="AG88" s="70">
        <v>1</v>
      </c>
      <c r="AH88" s="73">
        <f t="shared" si="114"/>
        <v>1</v>
      </c>
      <c r="AI88" s="71">
        <f t="shared" si="115"/>
        <v>209.88936383999999</v>
      </c>
      <c r="AJ88" s="71">
        <f t="shared" si="116"/>
        <v>209.88936383999996</v>
      </c>
      <c r="AK88" s="71">
        <f t="shared" si="117"/>
        <v>3.34</v>
      </c>
      <c r="AL88" s="71">
        <f t="shared" si="118"/>
        <v>2.7047999999999996</v>
      </c>
      <c r="AM88" s="71">
        <f t="shared" si="119"/>
        <v>0.80427199999999988</v>
      </c>
      <c r="AN88" s="71">
        <f t="shared" si="120"/>
        <v>0.33400000000000002</v>
      </c>
      <c r="AO88" s="71"/>
      <c r="AP88" s="71">
        <f t="shared" si="127"/>
        <v>209.88936383999999</v>
      </c>
      <c r="AQ88" s="71"/>
      <c r="AR88" s="71"/>
      <c r="AS88" s="71"/>
      <c r="AT88" s="70"/>
      <c r="AU88" s="71">
        <f t="shared" si="121"/>
        <v>219.31010507999991</v>
      </c>
      <c r="AV88" s="71">
        <f t="shared" si="122"/>
        <v>7.2236529999999988</v>
      </c>
      <c r="AW88" s="29">
        <v>3.34</v>
      </c>
      <c r="AX88" s="71">
        <f t="shared" si="123"/>
        <v>2.7381999999999995</v>
      </c>
      <c r="AY88" s="71">
        <v>0</v>
      </c>
      <c r="AZ88" s="71">
        <v>0.3</v>
      </c>
      <c r="BA88" s="71"/>
      <c r="BB88" s="71"/>
      <c r="BC88" s="71"/>
      <c r="BD88" s="71"/>
      <c r="BE88" s="71"/>
      <c r="BF88" s="27"/>
      <c r="BG88" s="71"/>
      <c r="BH88" s="27">
        <v>0.13</v>
      </c>
      <c r="BI88" s="71">
        <v>0.43419999999999992</v>
      </c>
      <c r="BJ88" s="28">
        <v>0.6</v>
      </c>
      <c r="BK88" s="71">
        <v>2.0039999999999996</v>
      </c>
      <c r="BL88" s="71"/>
      <c r="BM88" s="71"/>
      <c r="BN88" s="71"/>
      <c r="BO88" s="71"/>
      <c r="BP88" s="71">
        <f t="shared" si="128"/>
        <v>0.81145299999999987</v>
      </c>
      <c r="BQ88" s="71">
        <f t="shared" si="129"/>
        <v>0.33400000000000002</v>
      </c>
      <c r="BR88" s="71"/>
      <c r="BS88" s="71">
        <f t="shared" si="130"/>
        <v>219.31010507999991</v>
      </c>
      <c r="BT88" s="71"/>
      <c r="BU88" s="71"/>
      <c r="BV88" s="71"/>
      <c r="BX88" s="74"/>
    </row>
    <row r="89" spans="1:76" outlineLevel="1">
      <c r="A89" s="16" t="s">
        <v>362</v>
      </c>
      <c r="B89" s="2" t="s">
        <v>508</v>
      </c>
      <c r="C89" s="70">
        <v>1</v>
      </c>
      <c r="D89" s="71">
        <f t="shared" si="111"/>
        <v>213.44669429999999</v>
      </c>
      <c r="E89" s="71">
        <f t="shared" si="112"/>
        <v>7.3048149999999996</v>
      </c>
      <c r="F89" s="72">
        <v>3.34</v>
      </c>
      <c r="G89" s="71">
        <f t="shared" si="113"/>
        <v>2.8049999999999997</v>
      </c>
      <c r="H89" s="71">
        <v>0</v>
      </c>
      <c r="I89" s="71">
        <v>0.3</v>
      </c>
      <c r="J89" s="71"/>
      <c r="K89" s="71"/>
      <c r="L89" s="71"/>
      <c r="M89" s="71"/>
      <c r="N89" s="71"/>
      <c r="O89" s="71"/>
      <c r="P89" s="71"/>
      <c r="Q89" s="27">
        <v>0.15</v>
      </c>
      <c r="R89" s="71">
        <v>0.50099999999999989</v>
      </c>
      <c r="S89" s="28">
        <v>0.6</v>
      </c>
      <c r="T89" s="71">
        <v>2.0039999999999996</v>
      </c>
      <c r="U89" s="71"/>
      <c r="V89" s="71"/>
      <c r="W89" s="71"/>
      <c r="X89" s="71"/>
      <c r="Y89" s="71">
        <f t="shared" si="124"/>
        <v>0.82581499999999997</v>
      </c>
      <c r="Z89" s="71">
        <f t="shared" si="125"/>
        <v>0.33400000000000002</v>
      </c>
      <c r="AA89" s="71"/>
      <c r="AB89" s="71">
        <f t="shared" si="126"/>
        <v>213.44669429999999</v>
      </c>
      <c r="AC89" s="71"/>
      <c r="AD89" s="71"/>
      <c r="AE89" s="71"/>
      <c r="AF89" s="70">
        <v>1</v>
      </c>
      <c r="AG89" s="70">
        <v>1</v>
      </c>
      <c r="AH89" s="73">
        <f t="shared" si="114"/>
        <v>1</v>
      </c>
      <c r="AI89" s="71">
        <f t="shared" si="115"/>
        <v>213.44669429999999</v>
      </c>
      <c r="AJ89" s="71">
        <f t="shared" si="116"/>
        <v>213.44669429999999</v>
      </c>
      <c r="AK89" s="71">
        <f t="shared" si="117"/>
        <v>3.34</v>
      </c>
      <c r="AL89" s="71">
        <f t="shared" si="118"/>
        <v>2.8049999999999997</v>
      </c>
      <c r="AM89" s="71">
        <f t="shared" si="119"/>
        <v>0.82581499999999997</v>
      </c>
      <c r="AN89" s="71">
        <f t="shared" si="120"/>
        <v>0.33400000000000002</v>
      </c>
      <c r="AO89" s="71"/>
      <c r="AP89" s="71">
        <f t="shared" si="127"/>
        <v>213.44669429999999</v>
      </c>
      <c r="AQ89" s="71"/>
      <c r="AR89" s="71"/>
      <c r="AS89" s="71"/>
      <c r="AT89" s="70"/>
      <c r="AU89" s="71">
        <f t="shared" si="121"/>
        <v>242.85905159999999</v>
      </c>
      <c r="AV89" s="71">
        <f t="shared" si="122"/>
        <v>7.9993100000000004</v>
      </c>
      <c r="AW89" s="29">
        <v>3.65</v>
      </c>
      <c r="AX89" s="71">
        <f t="shared" si="123"/>
        <v>3.0739999999999998</v>
      </c>
      <c r="AY89" s="71">
        <v>0</v>
      </c>
      <c r="AZ89" s="71">
        <v>0.3</v>
      </c>
      <c r="BA89" s="71"/>
      <c r="BB89" s="71"/>
      <c r="BC89" s="71"/>
      <c r="BD89" s="71"/>
      <c r="BE89" s="71"/>
      <c r="BF89" s="27"/>
      <c r="BG89" s="71"/>
      <c r="BH89" s="27">
        <v>0.16</v>
      </c>
      <c r="BI89" s="71">
        <v>0.58399999999999996</v>
      </c>
      <c r="BJ89" s="28">
        <v>0.6</v>
      </c>
      <c r="BK89" s="71">
        <v>2.19</v>
      </c>
      <c r="BL89" s="71"/>
      <c r="BM89" s="71"/>
      <c r="BN89" s="71"/>
      <c r="BO89" s="71"/>
      <c r="BP89" s="71">
        <f t="shared" si="128"/>
        <v>0.91030999999999995</v>
      </c>
      <c r="BQ89" s="71">
        <f t="shared" si="129"/>
        <v>0.36499999999999999</v>
      </c>
      <c r="BR89" s="71"/>
      <c r="BS89" s="71">
        <f t="shared" si="130"/>
        <v>242.85905159999999</v>
      </c>
      <c r="BT89" s="71"/>
      <c r="BU89" s="71"/>
      <c r="BV89" s="71"/>
      <c r="BX89" s="74"/>
    </row>
    <row r="90" spans="1:76" outlineLevel="1">
      <c r="A90" s="16" t="s">
        <v>363</v>
      </c>
      <c r="B90" s="2" t="s">
        <v>509</v>
      </c>
      <c r="C90" s="70">
        <v>1</v>
      </c>
      <c r="D90" s="71">
        <f t="shared" si="111"/>
        <v>233.73983819999998</v>
      </c>
      <c r="E90" s="71">
        <f t="shared" si="112"/>
        <v>7.9993100000000004</v>
      </c>
      <c r="F90" s="72">
        <v>3.65</v>
      </c>
      <c r="G90" s="71">
        <f t="shared" si="113"/>
        <v>3.0739999999999998</v>
      </c>
      <c r="H90" s="71">
        <v>0</v>
      </c>
      <c r="I90" s="71">
        <v>0.3</v>
      </c>
      <c r="J90" s="71"/>
      <c r="K90" s="71"/>
      <c r="L90" s="71"/>
      <c r="M90" s="71"/>
      <c r="N90" s="71"/>
      <c r="O90" s="71"/>
      <c r="P90" s="71"/>
      <c r="Q90" s="27">
        <v>0.16</v>
      </c>
      <c r="R90" s="71">
        <v>0.58399999999999996</v>
      </c>
      <c r="S90" s="28">
        <v>0.6</v>
      </c>
      <c r="T90" s="71">
        <v>2.19</v>
      </c>
      <c r="U90" s="71"/>
      <c r="V90" s="71"/>
      <c r="W90" s="71"/>
      <c r="X90" s="71"/>
      <c r="Y90" s="71">
        <f t="shared" si="124"/>
        <v>0.91030999999999995</v>
      </c>
      <c r="Z90" s="71">
        <f t="shared" si="125"/>
        <v>0.36499999999999999</v>
      </c>
      <c r="AA90" s="71"/>
      <c r="AB90" s="71">
        <f t="shared" si="126"/>
        <v>233.73983819999998</v>
      </c>
      <c r="AC90" s="71"/>
      <c r="AD90" s="71"/>
      <c r="AE90" s="71"/>
      <c r="AF90" s="70">
        <v>1</v>
      </c>
      <c r="AG90" s="70">
        <v>1</v>
      </c>
      <c r="AH90" s="73">
        <f t="shared" si="114"/>
        <v>1</v>
      </c>
      <c r="AI90" s="71">
        <f t="shared" si="115"/>
        <v>233.73983819999998</v>
      </c>
      <c r="AJ90" s="71">
        <f t="shared" si="116"/>
        <v>233.73983820000001</v>
      </c>
      <c r="AK90" s="71">
        <f t="shared" si="117"/>
        <v>3.65</v>
      </c>
      <c r="AL90" s="71">
        <f t="shared" si="118"/>
        <v>3.0739999999999998</v>
      </c>
      <c r="AM90" s="71">
        <f t="shared" si="119"/>
        <v>0.91030999999999995</v>
      </c>
      <c r="AN90" s="71">
        <f t="shared" si="120"/>
        <v>0.36499999999999999</v>
      </c>
      <c r="AO90" s="71"/>
      <c r="AP90" s="71">
        <f t="shared" si="127"/>
        <v>233.73983819999998</v>
      </c>
      <c r="AQ90" s="71"/>
      <c r="AR90" s="71"/>
      <c r="AS90" s="71"/>
      <c r="AT90" s="70"/>
      <c r="AU90" s="71">
        <f t="shared" si="121"/>
        <v>257.73159587999999</v>
      </c>
      <c r="AV90" s="71">
        <f t="shared" si="122"/>
        <v>8.4891829999999988</v>
      </c>
      <c r="AW90" s="29">
        <v>3.86</v>
      </c>
      <c r="AX90" s="71">
        <f t="shared" si="123"/>
        <v>3.2721999999999998</v>
      </c>
      <c r="AY90" s="71">
        <v>0</v>
      </c>
      <c r="AZ90" s="71">
        <v>0.3</v>
      </c>
      <c r="BA90" s="71"/>
      <c r="BB90" s="71"/>
      <c r="BC90" s="71"/>
      <c r="BD90" s="71"/>
      <c r="BE90" s="71"/>
      <c r="BF90" s="27"/>
      <c r="BG90" s="71"/>
      <c r="BH90" s="27">
        <v>0.17</v>
      </c>
      <c r="BI90" s="71">
        <v>0.65620000000000001</v>
      </c>
      <c r="BJ90" s="28">
        <v>0.6</v>
      </c>
      <c r="BK90" s="71">
        <v>2.3159999999999998</v>
      </c>
      <c r="BL90" s="71"/>
      <c r="BM90" s="71"/>
      <c r="BN90" s="71"/>
      <c r="BO90" s="71"/>
      <c r="BP90" s="71">
        <f t="shared" si="128"/>
        <v>0.97098299999999993</v>
      </c>
      <c r="BQ90" s="71">
        <f t="shared" si="129"/>
        <v>0.38600000000000001</v>
      </c>
      <c r="BR90" s="71"/>
      <c r="BS90" s="71">
        <f t="shared" si="130"/>
        <v>257.73159587999999</v>
      </c>
      <c r="BT90" s="71"/>
      <c r="BU90" s="71"/>
      <c r="BV90" s="71"/>
      <c r="BX90" s="74"/>
    </row>
    <row r="91" spans="1:76" outlineLevel="1">
      <c r="A91" s="16" t="s">
        <v>364</v>
      </c>
      <c r="B91" s="2" t="s">
        <v>510</v>
      </c>
      <c r="C91" s="70">
        <v>1</v>
      </c>
      <c r="D91" s="71">
        <f t="shared" si="111"/>
        <v>225.11862329999997</v>
      </c>
      <c r="E91" s="71">
        <f t="shared" si="112"/>
        <v>7.7042649999999986</v>
      </c>
      <c r="F91" s="72">
        <v>3.34</v>
      </c>
      <c r="G91" s="71">
        <f t="shared" si="113"/>
        <v>3.1549999999999994</v>
      </c>
      <c r="H91" s="71">
        <v>0.2</v>
      </c>
      <c r="I91" s="71">
        <v>0.3</v>
      </c>
      <c r="J91" s="71"/>
      <c r="K91" s="71"/>
      <c r="L91" s="71"/>
      <c r="M91" s="71"/>
      <c r="N91" s="71"/>
      <c r="O91" s="71"/>
      <c r="P91" s="71"/>
      <c r="Q91" s="27">
        <v>0.15</v>
      </c>
      <c r="R91" s="71">
        <v>0.53099999999999992</v>
      </c>
      <c r="S91" s="28">
        <v>0.6</v>
      </c>
      <c r="T91" s="71">
        <v>2.1239999999999997</v>
      </c>
      <c r="U91" s="71"/>
      <c r="V91" s="71"/>
      <c r="W91" s="71"/>
      <c r="X91" s="71"/>
      <c r="Y91" s="71">
        <f t="shared" si="124"/>
        <v>0.87526499999999996</v>
      </c>
      <c r="Z91" s="71">
        <f t="shared" si="125"/>
        <v>0.33400000000000002</v>
      </c>
      <c r="AA91" s="71"/>
      <c r="AB91" s="71">
        <f t="shared" si="126"/>
        <v>225.11862329999997</v>
      </c>
      <c r="AC91" s="71"/>
      <c r="AD91" s="71"/>
      <c r="AE91" s="71"/>
      <c r="AF91" s="70">
        <v>1</v>
      </c>
      <c r="AG91" s="70">
        <v>1</v>
      </c>
      <c r="AH91" s="73">
        <f t="shared" si="114"/>
        <v>1</v>
      </c>
      <c r="AI91" s="71">
        <f t="shared" si="115"/>
        <v>225.11862329999997</v>
      </c>
      <c r="AJ91" s="71">
        <f t="shared" si="116"/>
        <v>225.11862329999994</v>
      </c>
      <c r="AK91" s="71">
        <f t="shared" si="117"/>
        <v>3.34</v>
      </c>
      <c r="AL91" s="71">
        <f t="shared" si="118"/>
        <v>3.1549999999999994</v>
      </c>
      <c r="AM91" s="71">
        <f t="shared" si="119"/>
        <v>0.87526499999999996</v>
      </c>
      <c r="AN91" s="71">
        <f t="shared" si="120"/>
        <v>0.33400000000000002</v>
      </c>
      <c r="AO91" s="71"/>
      <c r="AP91" s="71">
        <f t="shared" si="127"/>
        <v>225.11862329999997</v>
      </c>
      <c r="AQ91" s="71"/>
      <c r="AR91" s="71"/>
      <c r="AS91" s="71"/>
      <c r="AT91" s="70"/>
      <c r="AU91" s="71">
        <f t="shared" si="121"/>
        <v>255.06012840000005</v>
      </c>
      <c r="AV91" s="71">
        <f t="shared" si="122"/>
        <v>8.4011900000000015</v>
      </c>
      <c r="AW91" s="29">
        <v>3.65</v>
      </c>
      <c r="AX91" s="71">
        <f t="shared" si="123"/>
        <v>3.4260000000000002</v>
      </c>
      <c r="AY91" s="71">
        <v>0.2</v>
      </c>
      <c r="AZ91" s="71">
        <v>0.3</v>
      </c>
      <c r="BA91" s="71"/>
      <c r="BB91" s="71"/>
      <c r="BC91" s="71"/>
      <c r="BD91" s="71"/>
      <c r="BE91" s="71"/>
      <c r="BF91" s="27"/>
      <c r="BG91" s="71"/>
      <c r="BH91" s="27">
        <v>0.16</v>
      </c>
      <c r="BI91" s="71">
        <v>0.61599999999999999</v>
      </c>
      <c r="BJ91" s="28">
        <v>0.6</v>
      </c>
      <c r="BK91" s="71">
        <v>2.31</v>
      </c>
      <c r="BL91" s="71"/>
      <c r="BM91" s="71"/>
      <c r="BN91" s="71"/>
      <c r="BO91" s="71"/>
      <c r="BP91" s="71">
        <f t="shared" si="128"/>
        <v>0.96018999999999999</v>
      </c>
      <c r="BQ91" s="71">
        <f t="shared" si="129"/>
        <v>0.36499999999999999</v>
      </c>
      <c r="BR91" s="71"/>
      <c r="BS91" s="71">
        <f t="shared" si="130"/>
        <v>255.06012840000005</v>
      </c>
      <c r="BT91" s="71"/>
      <c r="BU91" s="71"/>
      <c r="BV91" s="71"/>
      <c r="BX91" s="74"/>
    </row>
    <row r="92" spans="1:76" outlineLevel="1">
      <c r="A92" s="16" t="s">
        <v>365</v>
      </c>
      <c r="B92" s="2" t="s">
        <v>511</v>
      </c>
      <c r="C92" s="70">
        <v>1</v>
      </c>
      <c r="D92" s="71">
        <f t="shared" si="111"/>
        <v>236.33150609999996</v>
      </c>
      <c r="E92" s="71">
        <f t="shared" si="112"/>
        <v>8.088004999999999</v>
      </c>
      <c r="F92" s="72">
        <v>3.65</v>
      </c>
      <c r="G92" s="71">
        <f t="shared" si="113"/>
        <v>3.1469999999999998</v>
      </c>
      <c r="H92" s="71">
        <v>0</v>
      </c>
      <c r="I92" s="71">
        <v>0.3</v>
      </c>
      <c r="J92" s="71"/>
      <c r="K92" s="71"/>
      <c r="L92" s="71"/>
      <c r="M92" s="71"/>
      <c r="N92" s="71"/>
      <c r="O92" s="71"/>
      <c r="P92" s="71"/>
      <c r="Q92" s="27">
        <v>0.18</v>
      </c>
      <c r="R92" s="71">
        <v>0.65699999999999992</v>
      </c>
      <c r="S92" s="28">
        <v>0.6</v>
      </c>
      <c r="T92" s="71">
        <v>2.19</v>
      </c>
      <c r="U92" s="71"/>
      <c r="V92" s="71"/>
      <c r="W92" s="71"/>
      <c r="X92" s="71"/>
      <c r="Y92" s="71">
        <f t="shared" si="124"/>
        <v>0.92600499999999986</v>
      </c>
      <c r="Z92" s="71">
        <f t="shared" si="125"/>
        <v>0.36499999999999999</v>
      </c>
      <c r="AA92" s="71"/>
      <c r="AB92" s="71">
        <f t="shared" si="126"/>
        <v>236.33150609999996</v>
      </c>
      <c r="AC92" s="71"/>
      <c r="AD92" s="71"/>
      <c r="AE92" s="71"/>
      <c r="AF92" s="70">
        <v>1</v>
      </c>
      <c r="AG92" s="70">
        <v>1</v>
      </c>
      <c r="AH92" s="73">
        <f t="shared" si="114"/>
        <v>1</v>
      </c>
      <c r="AI92" s="71">
        <f t="shared" si="115"/>
        <v>236.33150609999996</v>
      </c>
      <c r="AJ92" s="71">
        <f t="shared" si="116"/>
        <v>236.33150609999996</v>
      </c>
      <c r="AK92" s="71">
        <f t="shared" si="117"/>
        <v>3.65</v>
      </c>
      <c r="AL92" s="71">
        <f t="shared" si="118"/>
        <v>3.1469999999999998</v>
      </c>
      <c r="AM92" s="71">
        <f t="shared" si="119"/>
        <v>0.92600499999999986</v>
      </c>
      <c r="AN92" s="71">
        <f t="shared" si="120"/>
        <v>0.36499999999999999</v>
      </c>
      <c r="AO92" s="71"/>
      <c r="AP92" s="71">
        <f t="shared" si="127"/>
        <v>236.33150609999996</v>
      </c>
      <c r="AQ92" s="71"/>
      <c r="AR92" s="71"/>
      <c r="AS92" s="71"/>
      <c r="AT92" s="70"/>
      <c r="AU92" s="71">
        <f t="shared" si="121"/>
        <v>267.09410376000005</v>
      </c>
      <c r="AV92" s="71">
        <f t="shared" si="122"/>
        <v>8.7975660000000016</v>
      </c>
      <c r="AW92" s="29">
        <v>3.96</v>
      </c>
      <c r="AX92" s="71">
        <f t="shared" si="123"/>
        <v>3.4284000000000003</v>
      </c>
      <c r="AY92" s="71">
        <v>0</v>
      </c>
      <c r="AZ92" s="71">
        <v>0.3</v>
      </c>
      <c r="BA92" s="71"/>
      <c r="BB92" s="71"/>
      <c r="BC92" s="71"/>
      <c r="BD92" s="71"/>
      <c r="BE92" s="71"/>
      <c r="BF92" s="27"/>
      <c r="BG92" s="71"/>
      <c r="BH92" s="27">
        <v>0.19</v>
      </c>
      <c r="BI92" s="71">
        <v>0.75240000000000007</v>
      </c>
      <c r="BJ92" s="28">
        <v>0.6</v>
      </c>
      <c r="BK92" s="71">
        <v>2.3760000000000003</v>
      </c>
      <c r="BL92" s="71"/>
      <c r="BM92" s="71"/>
      <c r="BN92" s="71"/>
      <c r="BO92" s="71"/>
      <c r="BP92" s="71">
        <f t="shared" si="128"/>
        <v>1.013166</v>
      </c>
      <c r="BQ92" s="71">
        <f t="shared" si="129"/>
        <v>0.39600000000000002</v>
      </c>
      <c r="BR92" s="71"/>
      <c r="BS92" s="71">
        <f t="shared" si="130"/>
        <v>267.09410376000005</v>
      </c>
      <c r="BT92" s="71"/>
      <c r="BU92" s="71"/>
      <c r="BV92" s="71"/>
      <c r="BX92" s="74"/>
    </row>
    <row r="93" spans="1:76" outlineLevel="1">
      <c r="A93" s="16" t="s">
        <v>366</v>
      </c>
      <c r="B93" s="2" t="s">
        <v>512</v>
      </c>
      <c r="C93" s="70">
        <v>1</v>
      </c>
      <c r="D93" s="71">
        <f t="shared" si="111"/>
        <v>179.11144109999998</v>
      </c>
      <c r="E93" s="71">
        <f t="shared" si="112"/>
        <v>6.1297550000000003</v>
      </c>
      <c r="F93" s="72">
        <v>2.72</v>
      </c>
      <c r="G93" s="71">
        <f t="shared" si="113"/>
        <v>2.4590000000000001</v>
      </c>
      <c r="H93" s="71">
        <v>0.15</v>
      </c>
      <c r="I93" s="71">
        <v>0.3</v>
      </c>
      <c r="J93" s="71"/>
      <c r="K93" s="71"/>
      <c r="L93" s="71"/>
      <c r="M93" s="71"/>
      <c r="N93" s="71"/>
      <c r="O93" s="71"/>
      <c r="P93" s="71"/>
      <c r="Q93" s="27">
        <v>0.1</v>
      </c>
      <c r="R93" s="71">
        <v>0.28700000000000003</v>
      </c>
      <c r="S93" s="28">
        <v>0.6</v>
      </c>
      <c r="T93" s="71">
        <v>1.722</v>
      </c>
      <c r="U93" s="71"/>
      <c r="V93" s="71"/>
      <c r="W93" s="71"/>
      <c r="X93" s="71"/>
      <c r="Y93" s="71">
        <f t="shared" si="124"/>
        <v>0.678755</v>
      </c>
      <c r="Z93" s="71">
        <f t="shared" si="125"/>
        <v>0.27200000000000002</v>
      </c>
      <c r="AA93" s="71"/>
      <c r="AB93" s="71">
        <f t="shared" si="126"/>
        <v>179.11144109999998</v>
      </c>
      <c r="AC93" s="71"/>
      <c r="AD93" s="71"/>
      <c r="AE93" s="71"/>
      <c r="AF93" s="70">
        <v>1</v>
      </c>
      <c r="AG93" s="70">
        <v>1</v>
      </c>
      <c r="AH93" s="73">
        <f t="shared" si="114"/>
        <v>1</v>
      </c>
      <c r="AI93" s="71">
        <f t="shared" si="115"/>
        <v>179.11144109999998</v>
      </c>
      <c r="AJ93" s="71">
        <f t="shared" si="116"/>
        <v>179.11144110000001</v>
      </c>
      <c r="AK93" s="71">
        <f t="shared" si="117"/>
        <v>2.72</v>
      </c>
      <c r="AL93" s="71">
        <f t="shared" si="118"/>
        <v>2.4590000000000001</v>
      </c>
      <c r="AM93" s="71">
        <f t="shared" si="119"/>
        <v>0.678755</v>
      </c>
      <c r="AN93" s="71">
        <f t="shared" si="120"/>
        <v>0.27200000000000002</v>
      </c>
      <c r="AO93" s="71"/>
      <c r="AP93" s="71">
        <f t="shared" si="127"/>
        <v>179.11144109999998</v>
      </c>
      <c r="AQ93" s="71"/>
      <c r="AR93" s="71"/>
      <c r="AS93" s="71"/>
      <c r="AT93" s="70"/>
      <c r="AU93" s="71">
        <f t="shared" si="121"/>
        <v>206.43910451999994</v>
      </c>
      <c r="AV93" s="71">
        <f t="shared" si="122"/>
        <v>6.7997069999999997</v>
      </c>
      <c r="AW93" s="29">
        <v>3.03</v>
      </c>
      <c r="AX93" s="71">
        <f t="shared" si="123"/>
        <v>2.7077999999999998</v>
      </c>
      <c r="AY93" s="71">
        <v>0.15</v>
      </c>
      <c r="AZ93" s="71">
        <v>0.3</v>
      </c>
      <c r="BA93" s="71"/>
      <c r="BB93" s="71"/>
      <c r="BC93" s="71"/>
      <c r="BD93" s="71"/>
      <c r="BE93" s="71"/>
      <c r="BF93" s="27"/>
      <c r="BG93" s="71"/>
      <c r="BH93" s="27">
        <v>0.11</v>
      </c>
      <c r="BI93" s="71">
        <v>0.34979999999999994</v>
      </c>
      <c r="BJ93" s="28">
        <v>0.6</v>
      </c>
      <c r="BK93" s="71">
        <v>1.9079999999999997</v>
      </c>
      <c r="BL93" s="71"/>
      <c r="BM93" s="71"/>
      <c r="BN93" s="71"/>
      <c r="BO93" s="71"/>
      <c r="BP93" s="71">
        <f t="shared" si="128"/>
        <v>0.758907</v>
      </c>
      <c r="BQ93" s="71">
        <f t="shared" si="129"/>
        <v>0.30299999999999999</v>
      </c>
      <c r="BR93" s="71"/>
      <c r="BS93" s="71">
        <f t="shared" si="130"/>
        <v>206.43910451999994</v>
      </c>
      <c r="BT93" s="71"/>
      <c r="BU93" s="71"/>
      <c r="BV93" s="71"/>
      <c r="BX93" s="74"/>
    </row>
    <row r="94" spans="1:76" outlineLevel="1">
      <c r="A94" s="16" t="s">
        <v>367</v>
      </c>
      <c r="B94" s="2" t="s">
        <v>513</v>
      </c>
      <c r="C94" s="70">
        <v>1</v>
      </c>
      <c r="D94" s="71">
        <f t="shared" si="111"/>
        <v>213.44669429999999</v>
      </c>
      <c r="E94" s="71">
        <f t="shared" si="112"/>
        <v>7.3048149999999996</v>
      </c>
      <c r="F94" s="72">
        <v>3.34</v>
      </c>
      <c r="G94" s="71">
        <f t="shared" si="113"/>
        <v>2.8049999999999997</v>
      </c>
      <c r="H94" s="71">
        <v>0</v>
      </c>
      <c r="I94" s="71">
        <v>0.3</v>
      </c>
      <c r="J94" s="71"/>
      <c r="K94" s="71"/>
      <c r="L94" s="71"/>
      <c r="M94" s="71"/>
      <c r="N94" s="71"/>
      <c r="O94" s="71"/>
      <c r="P94" s="71"/>
      <c r="Q94" s="27">
        <v>0.15</v>
      </c>
      <c r="R94" s="71">
        <v>0.50099999999999989</v>
      </c>
      <c r="S94" s="28">
        <v>0.6</v>
      </c>
      <c r="T94" s="71">
        <v>2.0039999999999996</v>
      </c>
      <c r="U94" s="71"/>
      <c r="V94" s="71"/>
      <c r="W94" s="71"/>
      <c r="X94" s="71"/>
      <c r="Y94" s="71">
        <f t="shared" si="124"/>
        <v>0.82581499999999997</v>
      </c>
      <c r="Z94" s="71">
        <f t="shared" si="125"/>
        <v>0.33400000000000002</v>
      </c>
      <c r="AA94" s="71"/>
      <c r="AB94" s="71">
        <f t="shared" si="126"/>
        <v>213.44669429999999</v>
      </c>
      <c r="AC94" s="71"/>
      <c r="AD94" s="71"/>
      <c r="AE94" s="71"/>
      <c r="AF94" s="70">
        <v>1</v>
      </c>
      <c r="AG94" s="70">
        <v>1</v>
      </c>
      <c r="AH94" s="73">
        <f t="shared" si="114"/>
        <v>1</v>
      </c>
      <c r="AI94" s="71">
        <f t="shared" si="115"/>
        <v>213.44669429999999</v>
      </c>
      <c r="AJ94" s="71">
        <f t="shared" si="116"/>
        <v>213.44669429999999</v>
      </c>
      <c r="AK94" s="71">
        <f t="shared" si="117"/>
        <v>3.34</v>
      </c>
      <c r="AL94" s="71">
        <f t="shared" si="118"/>
        <v>2.8049999999999997</v>
      </c>
      <c r="AM94" s="71">
        <f t="shared" si="119"/>
        <v>0.82581499999999997</v>
      </c>
      <c r="AN94" s="71">
        <f t="shared" si="120"/>
        <v>0.33400000000000002</v>
      </c>
      <c r="AO94" s="71"/>
      <c r="AP94" s="71">
        <f t="shared" si="127"/>
        <v>213.44669429999999</v>
      </c>
      <c r="AQ94" s="71"/>
      <c r="AR94" s="71"/>
      <c r="AS94" s="71"/>
      <c r="AT94" s="70"/>
      <c r="AU94" s="71">
        <f t="shared" si="121"/>
        <v>242.85905159999999</v>
      </c>
      <c r="AV94" s="71">
        <f t="shared" si="122"/>
        <v>7.9993100000000004</v>
      </c>
      <c r="AW94" s="29">
        <v>3.65</v>
      </c>
      <c r="AX94" s="71">
        <f t="shared" si="123"/>
        <v>3.0739999999999998</v>
      </c>
      <c r="AY94" s="71">
        <v>0</v>
      </c>
      <c r="AZ94" s="71">
        <v>0.3</v>
      </c>
      <c r="BA94" s="71"/>
      <c r="BB94" s="71"/>
      <c r="BC94" s="71"/>
      <c r="BD94" s="71"/>
      <c r="BE94" s="71"/>
      <c r="BF94" s="27"/>
      <c r="BG94" s="71"/>
      <c r="BH94" s="27">
        <v>0.16</v>
      </c>
      <c r="BI94" s="71">
        <v>0.58399999999999996</v>
      </c>
      <c r="BJ94" s="28">
        <v>0.6</v>
      </c>
      <c r="BK94" s="71">
        <v>2.19</v>
      </c>
      <c r="BL94" s="71"/>
      <c r="BM94" s="71"/>
      <c r="BN94" s="71"/>
      <c r="BO94" s="71"/>
      <c r="BP94" s="71">
        <f t="shared" si="128"/>
        <v>0.91030999999999995</v>
      </c>
      <c r="BQ94" s="71">
        <f t="shared" si="129"/>
        <v>0.36499999999999999</v>
      </c>
      <c r="BR94" s="71"/>
      <c r="BS94" s="71">
        <f t="shared" si="130"/>
        <v>242.85905159999999</v>
      </c>
      <c r="BT94" s="71"/>
      <c r="BU94" s="71"/>
      <c r="BV94" s="71"/>
      <c r="BX94" s="74"/>
    </row>
    <row r="95" spans="1:76" outlineLevel="1">
      <c r="A95" s="16" t="s">
        <v>368</v>
      </c>
      <c r="B95" s="2" t="s">
        <v>514</v>
      </c>
      <c r="C95" s="70">
        <v>1</v>
      </c>
      <c r="D95" s="71">
        <f t="shared" si="111"/>
        <v>147.89871015</v>
      </c>
      <c r="E95" s="71">
        <f t="shared" si="112"/>
        <v>5.0615575000000002</v>
      </c>
      <c r="F95" s="72">
        <v>2.41</v>
      </c>
      <c r="G95" s="71">
        <f t="shared" si="113"/>
        <v>1.8664999999999998</v>
      </c>
      <c r="H95" s="71">
        <v>0</v>
      </c>
      <c r="I95" s="71">
        <v>0.3</v>
      </c>
      <c r="J95" s="71"/>
      <c r="K95" s="71"/>
      <c r="L95" s="71"/>
      <c r="M95" s="71"/>
      <c r="N95" s="71"/>
      <c r="O95" s="71"/>
      <c r="P95" s="71"/>
      <c r="Q95" s="27">
        <v>0.05</v>
      </c>
      <c r="R95" s="71">
        <v>0.12050000000000001</v>
      </c>
      <c r="S95" s="28">
        <v>0.6</v>
      </c>
      <c r="T95" s="71">
        <v>1.446</v>
      </c>
      <c r="U95" s="71"/>
      <c r="V95" s="71"/>
      <c r="W95" s="71"/>
      <c r="X95" s="71"/>
      <c r="Y95" s="71">
        <f t="shared" si="124"/>
        <v>0.54405749999999997</v>
      </c>
      <c r="Z95" s="71">
        <f t="shared" si="125"/>
        <v>0.24100000000000002</v>
      </c>
      <c r="AA95" s="71"/>
      <c r="AB95" s="71">
        <f t="shared" si="126"/>
        <v>147.89871015</v>
      </c>
      <c r="AC95" s="71"/>
      <c r="AD95" s="71"/>
      <c r="AE95" s="71"/>
      <c r="AF95" s="70">
        <v>1</v>
      </c>
      <c r="AG95" s="70">
        <v>1</v>
      </c>
      <c r="AH95" s="73">
        <f t="shared" si="114"/>
        <v>1</v>
      </c>
      <c r="AI95" s="71">
        <f t="shared" si="115"/>
        <v>147.89871015</v>
      </c>
      <c r="AJ95" s="71">
        <f t="shared" si="116"/>
        <v>147.89871015</v>
      </c>
      <c r="AK95" s="71">
        <f t="shared" si="117"/>
        <v>2.41</v>
      </c>
      <c r="AL95" s="71">
        <f t="shared" si="118"/>
        <v>1.8664999999999998</v>
      </c>
      <c r="AM95" s="71">
        <f t="shared" si="119"/>
        <v>0.54405749999999997</v>
      </c>
      <c r="AN95" s="71">
        <f t="shared" si="120"/>
        <v>0.24100000000000002</v>
      </c>
      <c r="AO95" s="71"/>
      <c r="AP95" s="71">
        <f t="shared" si="127"/>
        <v>147.89871015</v>
      </c>
      <c r="AQ95" s="71"/>
      <c r="AR95" s="71"/>
      <c r="AS95" s="71"/>
      <c r="AT95" s="70"/>
      <c r="AU95" s="71">
        <f t="shared" si="121"/>
        <v>173.26719168000002</v>
      </c>
      <c r="AV95" s="71">
        <f t="shared" si="122"/>
        <v>5.7070880000000015</v>
      </c>
      <c r="AW95" s="29">
        <v>2.72</v>
      </c>
      <c r="AX95" s="71">
        <f t="shared" si="123"/>
        <v>2.0952000000000002</v>
      </c>
      <c r="AY95" s="71">
        <v>0</v>
      </c>
      <c r="AZ95" s="71">
        <v>0.3</v>
      </c>
      <c r="BA95" s="71"/>
      <c r="BB95" s="71"/>
      <c r="BC95" s="71"/>
      <c r="BD95" s="71"/>
      <c r="BE95" s="71"/>
      <c r="BF95" s="27"/>
      <c r="BG95" s="71"/>
      <c r="BH95" s="27">
        <v>0.06</v>
      </c>
      <c r="BI95" s="71">
        <v>0.16320000000000001</v>
      </c>
      <c r="BJ95" s="28">
        <v>0.6</v>
      </c>
      <c r="BK95" s="71">
        <v>1.6320000000000001</v>
      </c>
      <c r="BL95" s="71"/>
      <c r="BM95" s="71"/>
      <c r="BN95" s="71"/>
      <c r="BO95" s="71"/>
      <c r="BP95" s="71">
        <f t="shared" si="128"/>
        <v>0.61988800000000011</v>
      </c>
      <c r="BQ95" s="71">
        <f t="shared" si="129"/>
        <v>0.27200000000000002</v>
      </c>
      <c r="BR95" s="71"/>
      <c r="BS95" s="71">
        <f t="shared" si="130"/>
        <v>173.26719168000002</v>
      </c>
      <c r="BT95" s="71"/>
      <c r="BU95" s="71"/>
      <c r="BV95" s="71"/>
      <c r="BX95" s="74"/>
    </row>
    <row r="96" spans="1:76" outlineLevel="1">
      <c r="A96" s="16" t="s">
        <v>369</v>
      </c>
      <c r="B96" s="2" t="s">
        <v>515</v>
      </c>
      <c r="C96" s="70">
        <v>1</v>
      </c>
      <c r="D96" s="71">
        <f t="shared" si="111"/>
        <v>147.89871015</v>
      </c>
      <c r="E96" s="71">
        <f t="shared" si="112"/>
        <v>5.0615575000000002</v>
      </c>
      <c r="F96" s="72">
        <v>2.41</v>
      </c>
      <c r="G96" s="71">
        <f t="shared" si="113"/>
        <v>1.8664999999999998</v>
      </c>
      <c r="H96" s="71">
        <v>0</v>
      </c>
      <c r="I96" s="71">
        <v>0.3</v>
      </c>
      <c r="J96" s="71"/>
      <c r="K96" s="71"/>
      <c r="L96" s="71"/>
      <c r="M96" s="71"/>
      <c r="N96" s="71"/>
      <c r="O96" s="71"/>
      <c r="P96" s="71"/>
      <c r="Q96" s="27">
        <v>0.05</v>
      </c>
      <c r="R96" s="71">
        <v>0.12050000000000001</v>
      </c>
      <c r="S96" s="28">
        <v>0.6</v>
      </c>
      <c r="T96" s="71">
        <v>1.446</v>
      </c>
      <c r="U96" s="71"/>
      <c r="V96" s="71"/>
      <c r="W96" s="71"/>
      <c r="X96" s="71"/>
      <c r="Y96" s="71">
        <f t="shared" si="124"/>
        <v>0.54405749999999997</v>
      </c>
      <c r="Z96" s="71">
        <f t="shared" si="125"/>
        <v>0.24100000000000002</v>
      </c>
      <c r="AA96" s="71"/>
      <c r="AB96" s="71">
        <f t="shared" si="126"/>
        <v>147.89871015</v>
      </c>
      <c r="AC96" s="71"/>
      <c r="AD96" s="71"/>
      <c r="AE96" s="71"/>
      <c r="AF96" s="70">
        <v>1</v>
      </c>
      <c r="AG96" s="70">
        <v>1</v>
      </c>
      <c r="AH96" s="73">
        <f t="shared" si="114"/>
        <v>1</v>
      </c>
      <c r="AI96" s="71">
        <f t="shared" si="115"/>
        <v>147.89871015</v>
      </c>
      <c r="AJ96" s="71">
        <f t="shared" si="116"/>
        <v>147.89871015</v>
      </c>
      <c r="AK96" s="71">
        <f t="shared" si="117"/>
        <v>2.41</v>
      </c>
      <c r="AL96" s="71">
        <f t="shared" si="118"/>
        <v>1.8664999999999998</v>
      </c>
      <c r="AM96" s="71">
        <f t="shared" si="119"/>
        <v>0.54405749999999997</v>
      </c>
      <c r="AN96" s="71">
        <f t="shared" si="120"/>
        <v>0.24100000000000002</v>
      </c>
      <c r="AO96" s="71"/>
      <c r="AP96" s="71">
        <f t="shared" si="127"/>
        <v>147.89871015</v>
      </c>
      <c r="AQ96" s="71"/>
      <c r="AR96" s="71"/>
      <c r="AS96" s="71"/>
      <c r="AT96" s="70"/>
      <c r="AU96" s="71">
        <f t="shared" si="121"/>
        <v>173.26719168000002</v>
      </c>
      <c r="AV96" s="71">
        <f t="shared" si="122"/>
        <v>5.7070880000000015</v>
      </c>
      <c r="AW96" s="29">
        <v>2.72</v>
      </c>
      <c r="AX96" s="71">
        <f t="shared" si="123"/>
        <v>2.0952000000000002</v>
      </c>
      <c r="AY96" s="71">
        <v>0</v>
      </c>
      <c r="AZ96" s="71">
        <v>0.3</v>
      </c>
      <c r="BA96" s="71"/>
      <c r="BB96" s="71"/>
      <c r="BC96" s="71"/>
      <c r="BD96" s="71"/>
      <c r="BE96" s="71"/>
      <c r="BF96" s="27"/>
      <c r="BG96" s="71"/>
      <c r="BH96" s="27">
        <v>0.06</v>
      </c>
      <c r="BI96" s="71">
        <v>0.16320000000000001</v>
      </c>
      <c r="BJ96" s="28">
        <v>0.6</v>
      </c>
      <c r="BK96" s="71">
        <v>1.6320000000000001</v>
      </c>
      <c r="BL96" s="71"/>
      <c r="BM96" s="71"/>
      <c r="BN96" s="71"/>
      <c r="BO96" s="71"/>
      <c r="BP96" s="71">
        <f t="shared" si="128"/>
        <v>0.61988800000000011</v>
      </c>
      <c r="BQ96" s="71">
        <f t="shared" si="129"/>
        <v>0.27200000000000002</v>
      </c>
      <c r="BR96" s="71"/>
      <c r="BS96" s="71">
        <f t="shared" si="130"/>
        <v>173.26719168000002</v>
      </c>
      <c r="BT96" s="71"/>
      <c r="BU96" s="71"/>
      <c r="BV96" s="71"/>
      <c r="BX96" s="74"/>
    </row>
    <row r="97" spans="1:76" outlineLevel="1">
      <c r="A97" s="16" t="s">
        <v>370</v>
      </c>
      <c r="B97" s="2" t="s">
        <v>516</v>
      </c>
      <c r="C97" s="70">
        <v>1</v>
      </c>
      <c r="D97" s="71">
        <f t="shared" si="111"/>
        <v>147.89871015</v>
      </c>
      <c r="E97" s="71">
        <f t="shared" si="112"/>
        <v>5.0615575000000002</v>
      </c>
      <c r="F97" s="72">
        <v>2.41</v>
      </c>
      <c r="G97" s="71">
        <f t="shared" si="113"/>
        <v>1.8664999999999998</v>
      </c>
      <c r="H97" s="71">
        <v>0</v>
      </c>
      <c r="I97" s="71">
        <v>0.3</v>
      </c>
      <c r="J97" s="71"/>
      <c r="K97" s="71"/>
      <c r="L97" s="71"/>
      <c r="M97" s="71"/>
      <c r="N97" s="71"/>
      <c r="O97" s="71"/>
      <c r="P97" s="71"/>
      <c r="Q97" s="27">
        <v>0.05</v>
      </c>
      <c r="R97" s="71">
        <v>0.12050000000000001</v>
      </c>
      <c r="S97" s="28">
        <v>0.6</v>
      </c>
      <c r="T97" s="71">
        <v>1.446</v>
      </c>
      <c r="U97" s="71"/>
      <c r="V97" s="71"/>
      <c r="W97" s="71"/>
      <c r="X97" s="71"/>
      <c r="Y97" s="71">
        <f t="shared" si="124"/>
        <v>0.54405749999999997</v>
      </c>
      <c r="Z97" s="71">
        <f t="shared" si="125"/>
        <v>0.24100000000000002</v>
      </c>
      <c r="AA97" s="71"/>
      <c r="AB97" s="71">
        <f t="shared" si="126"/>
        <v>147.89871015</v>
      </c>
      <c r="AC97" s="71"/>
      <c r="AD97" s="71"/>
      <c r="AE97" s="71"/>
      <c r="AF97" s="70">
        <v>1</v>
      </c>
      <c r="AG97" s="70">
        <v>1</v>
      </c>
      <c r="AH97" s="73">
        <f t="shared" si="114"/>
        <v>1</v>
      </c>
      <c r="AI97" s="71">
        <f t="shared" si="115"/>
        <v>147.89871015</v>
      </c>
      <c r="AJ97" s="71">
        <f t="shared" si="116"/>
        <v>147.89871015</v>
      </c>
      <c r="AK97" s="71">
        <f t="shared" si="117"/>
        <v>2.41</v>
      </c>
      <c r="AL97" s="71">
        <f t="shared" si="118"/>
        <v>1.8664999999999998</v>
      </c>
      <c r="AM97" s="71">
        <f t="shared" si="119"/>
        <v>0.54405749999999997</v>
      </c>
      <c r="AN97" s="71">
        <f t="shared" si="120"/>
        <v>0.24100000000000002</v>
      </c>
      <c r="AO97" s="71"/>
      <c r="AP97" s="71">
        <f t="shared" si="127"/>
        <v>147.89871015</v>
      </c>
      <c r="AQ97" s="71"/>
      <c r="AR97" s="71"/>
      <c r="AS97" s="71"/>
      <c r="AT97" s="70"/>
      <c r="AU97" s="71">
        <f t="shared" si="121"/>
        <v>173.26719168000002</v>
      </c>
      <c r="AV97" s="71">
        <f t="shared" si="122"/>
        <v>5.7070880000000015</v>
      </c>
      <c r="AW97" s="29">
        <v>2.72</v>
      </c>
      <c r="AX97" s="71">
        <f t="shared" si="123"/>
        <v>2.0952000000000002</v>
      </c>
      <c r="AY97" s="71">
        <v>0</v>
      </c>
      <c r="AZ97" s="71">
        <v>0.3</v>
      </c>
      <c r="BA97" s="71"/>
      <c r="BB97" s="71"/>
      <c r="BC97" s="71"/>
      <c r="BD97" s="71"/>
      <c r="BE97" s="71"/>
      <c r="BF97" s="27"/>
      <c r="BG97" s="71"/>
      <c r="BH97" s="27">
        <v>0.06</v>
      </c>
      <c r="BI97" s="71">
        <v>0.16320000000000001</v>
      </c>
      <c r="BJ97" s="28">
        <v>0.6</v>
      </c>
      <c r="BK97" s="71">
        <v>1.6320000000000001</v>
      </c>
      <c r="BL97" s="71"/>
      <c r="BM97" s="71"/>
      <c r="BN97" s="71"/>
      <c r="BO97" s="71"/>
      <c r="BP97" s="71">
        <f t="shared" si="128"/>
        <v>0.61988800000000011</v>
      </c>
      <c r="BQ97" s="71">
        <f t="shared" si="129"/>
        <v>0.27200000000000002</v>
      </c>
      <c r="BR97" s="71"/>
      <c r="BS97" s="71">
        <f t="shared" si="130"/>
        <v>173.26719168000002</v>
      </c>
      <c r="BT97" s="71"/>
      <c r="BU97" s="71"/>
      <c r="BV97" s="71"/>
      <c r="BX97" s="74"/>
    </row>
    <row r="98" spans="1:76" outlineLevel="1">
      <c r="A98" s="16" t="s">
        <v>371</v>
      </c>
      <c r="B98" s="2" t="s">
        <v>517</v>
      </c>
      <c r="C98" s="70">
        <v>1</v>
      </c>
      <c r="D98" s="71">
        <f t="shared" si="111"/>
        <v>148.75431558</v>
      </c>
      <c r="E98" s="71">
        <f t="shared" si="112"/>
        <v>5.0908389999999999</v>
      </c>
      <c r="F98" s="72">
        <v>2.41</v>
      </c>
      <c r="G98" s="71">
        <f t="shared" si="113"/>
        <v>1.8906000000000001</v>
      </c>
      <c r="H98" s="71">
        <v>0</v>
      </c>
      <c r="I98" s="71">
        <v>0.3</v>
      </c>
      <c r="J98" s="71"/>
      <c r="K98" s="71"/>
      <c r="L98" s="71"/>
      <c r="M98" s="71"/>
      <c r="N98" s="71"/>
      <c r="O98" s="71"/>
      <c r="P98" s="71"/>
      <c r="Q98" s="27">
        <v>0.06</v>
      </c>
      <c r="R98" s="71">
        <v>0.14460000000000001</v>
      </c>
      <c r="S98" s="28">
        <v>0.6</v>
      </c>
      <c r="T98" s="71">
        <v>1.446</v>
      </c>
      <c r="U98" s="71"/>
      <c r="V98" s="71"/>
      <c r="W98" s="71"/>
      <c r="X98" s="71"/>
      <c r="Y98" s="71">
        <f t="shared" si="124"/>
        <v>0.54923900000000003</v>
      </c>
      <c r="Z98" s="71">
        <f t="shared" si="125"/>
        <v>0.24100000000000002</v>
      </c>
      <c r="AA98" s="71"/>
      <c r="AB98" s="71">
        <f t="shared" si="126"/>
        <v>148.75431558</v>
      </c>
      <c r="AC98" s="71"/>
      <c r="AD98" s="71"/>
      <c r="AE98" s="71"/>
      <c r="AF98" s="70">
        <v>1</v>
      </c>
      <c r="AG98" s="70">
        <v>1</v>
      </c>
      <c r="AH98" s="73">
        <f t="shared" si="114"/>
        <v>1</v>
      </c>
      <c r="AI98" s="71">
        <f t="shared" si="115"/>
        <v>148.75431558</v>
      </c>
      <c r="AJ98" s="71">
        <f t="shared" si="116"/>
        <v>148.75431558</v>
      </c>
      <c r="AK98" s="71">
        <f t="shared" si="117"/>
        <v>2.41</v>
      </c>
      <c r="AL98" s="71">
        <f t="shared" si="118"/>
        <v>1.8906000000000001</v>
      </c>
      <c r="AM98" s="71">
        <f t="shared" si="119"/>
        <v>0.54923900000000003</v>
      </c>
      <c r="AN98" s="71">
        <f t="shared" si="120"/>
        <v>0.24100000000000002</v>
      </c>
      <c r="AO98" s="71"/>
      <c r="AP98" s="71">
        <f t="shared" si="127"/>
        <v>148.75431558</v>
      </c>
      <c r="AQ98" s="71"/>
      <c r="AR98" s="71"/>
      <c r="AS98" s="71"/>
      <c r="AT98" s="70"/>
      <c r="AU98" s="71">
        <f t="shared" si="121"/>
        <v>155.44685837999998</v>
      </c>
      <c r="AV98" s="71">
        <f t="shared" si="122"/>
        <v>5.1201204999999996</v>
      </c>
      <c r="AW98" s="29">
        <v>2.41</v>
      </c>
      <c r="AX98" s="71">
        <f t="shared" si="123"/>
        <v>1.9146999999999998</v>
      </c>
      <c r="AY98" s="71">
        <v>0</v>
      </c>
      <c r="AZ98" s="71">
        <v>0.3</v>
      </c>
      <c r="BA98" s="71"/>
      <c r="BB98" s="71"/>
      <c r="BC98" s="71"/>
      <c r="BD98" s="71"/>
      <c r="BE98" s="71"/>
      <c r="BF98" s="27"/>
      <c r="BG98" s="71"/>
      <c r="BH98" s="27">
        <v>7.0000000000000007E-2</v>
      </c>
      <c r="BI98" s="71">
        <v>0.16870000000000002</v>
      </c>
      <c r="BJ98" s="28">
        <v>0.6</v>
      </c>
      <c r="BK98" s="71">
        <v>1.446</v>
      </c>
      <c r="BL98" s="71"/>
      <c r="BM98" s="71"/>
      <c r="BN98" s="71"/>
      <c r="BO98" s="71"/>
      <c r="BP98" s="71">
        <f t="shared" si="128"/>
        <v>0.55442049999999998</v>
      </c>
      <c r="BQ98" s="71">
        <f t="shared" si="129"/>
        <v>0.24100000000000002</v>
      </c>
      <c r="BR98" s="71"/>
      <c r="BS98" s="71">
        <f t="shared" si="130"/>
        <v>155.44685837999998</v>
      </c>
      <c r="BT98" s="71"/>
      <c r="BU98" s="71"/>
      <c r="BV98" s="71"/>
      <c r="BX98" s="74"/>
    </row>
    <row r="99" spans="1:76" outlineLevel="1">
      <c r="A99" s="16" t="s">
        <v>531</v>
      </c>
      <c r="B99" s="2" t="s">
        <v>518</v>
      </c>
      <c r="C99" s="70">
        <v>1</v>
      </c>
      <c r="D99" s="71">
        <f t="shared" si="111"/>
        <v>147.89871015</v>
      </c>
      <c r="E99" s="71">
        <f t="shared" si="112"/>
        <v>5.0615575000000002</v>
      </c>
      <c r="F99" s="72">
        <v>2.41</v>
      </c>
      <c r="G99" s="71">
        <f t="shared" si="113"/>
        <v>1.8664999999999998</v>
      </c>
      <c r="H99" s="71">
        <v>0</v>
      </c>
      <c r="I99" s="71">
        <v>0.3</v>
      </c>
      <c r="J99" s="71"/>
      <c r="K99" s="71"/>
      <c r="L99" s="71"/>
      <c r="M99" s="71"/>
      <c r="N99" s="71"/>
      <c r="O99" s="71"/>
      <c r="P99" s="71"/>
      <c r="Q99" s="27">
        <v>0.05</v>
      </c>
      <c r="R99" s="71">
        <v>0.12050000000000001</v>
      </c>
      <c r="S99" s="28">
        <v>0.6</v>
      </c>
      <c r="T99" s="71">
        <v>1.446</v>
      </c>
      <c r="U99" s="71"/>
      <c r="V99" s="71"/>
      <c r="W99" s="71"/>
      <c r="X99" s="71"/>
      <c r="Y99" s="71">
        <f t="shared" si="124"/>
        <v>0.54405749999999997</v>
      </c>
      <c r="Z99" s="71">
        <f t="shared" si="125"/>
        <v>0.24100000000000002</v>
      </c>
      <c r="AA99" s="71"/>
      <c r="AB99" s="71">
        <f t="shared" si="126"/>
        <v>147.89871015</v>
      </c>
      <c r="AC99" s="71"/>
      <c r="AD99" s="71"/>
      <c r="AE99" s="71"/>
      <c r="AF99" s="70">
        <v>1</v>
      </c>
      <c r="AG99" s="70">
        <v>1</v>
      </c>
      <c r="AH99" s="73">
        <f t="shared" si="114"/>
        <v>1</v>
      </c>
      <c r="AI99" s="71">
        <f t="shared" si="115"/>
        <v>147.89871015</v>
      </c>
      <c r="AJ99" s="71">
        <f t="shared" si="116"/>
        <v>147.89871015</v>
      </c>
      <c r="AK99" s="71">
        <f t="shared" si="117"/>
        <v>2.41</v>
      </c>
      <c r="AL99" s="71">
        <f t="shared" si="118"/>
        <v>1.8664999999999998</v>
      </c>
      <c r="AM99" s="71">
        <f t="shared" si="119"/>
        <v>0.54405749999999997</v>
      </c>
      <c r="AN99" s="71">
        <f t="shared" si="120"/>
        <v>0.24100000000000002</v>
      </c>
      <c r="AO99" s="71"/>
      <c r="AP99" s="71">
        <f t="shared" si="127"/>
        <v>147.89871015</v>
      </c>
      <c r="AQ99" s="71"/>
      <c r="AR99" s="71"/>
      <c r="AS99" s="71"/>
      <c r="AT99" s="70"/>
      <c r="AU99" s="71">
        <f t="shared" si="121"/>
        <v>173.26719168000002</v>
      </c>
      <c r="AV99" s="71">
        <f t="shared" si="122"/>
        <v>5.7070880000000015</v>
      </c>
      <c r="AW99" s="29">
        <v>2.72</v>
      </c>
      <c r="AX99" s="71">
        <f t="shared" si="123"/>
        <v>2.0952000000000002</v>
      </c>
      <c r="AY99" s="71">
        <v>0</v>
      </c>
      <c r="AZ99" s="71">
        <v>0.3</v>
      </c>
      <c r="BA99" s="71"/>
      <c r="BB99" s="71"/>
      <c r="BC99" s="71"/>
      <c r="BD99" s="71"/>
      <c r="BE99" s="71"/>
      <c r="BF99" s="27"/>
      <c r="BG99" s="71"/>
      <c r="BH99" s="27">
        <v>0.06</v>
      </c>
      <c r="BI99" s="71">
        <v>0.16320000000000001</v>
      </c>
      <c r="BJ99" s="28">
        <v>0.6</v>
      </c>
      <c r="BK99" s="71">
        <v>1.6320000000000001</v>
      </c>
      <c r="BL99" s="71"/>
      <c r="BM99" s="71"/>
      <c r="BN99" s="71"/>
      <c r="BO99" s="71"/>
      <c r="BP99" s="71">
        <f t="shared" si="128"/>
        <v>0.61988800000000011</v>
      </c>
      <c r="BQ99" s="71">
        <f t="shared" si="129"/>
        <v>0.27200000000000002</v>
      </c>
      <c r="BR99" s="71"/>
      <c r="BS99" s="71">
        <f t="shared" si="130"/>
        <v>173.26719168000002</v>
      </c>
      <c r="BT99" s="71"/>
      <c r="BU99" s="71"/>
      <c r="BV99" s="71"/>
      <c r="BX99" s="74"/>
    </row>
    <row r="100" spans="1:76" outlineLevel="1">
      <c r="A100" s="16" t="s">
        <v>532</v>
      </c>
      <c r="B100" s="2" t="s">
        <v>519</v>
      </c>
      <c r="C100" s="70">
        <v>1</v>
      </c>
      <c r="D100" s="71">
        <f t="shared" si="111"/>
        <v>143.62068299999999</v>
      </c>
      <c r="E100" s="71">
        <f t="shared" si="112"/>
        <v>4.9151500000000006</v>
      </c>
      <c r="F100" s="72">
        <v>2.41</v>
      </c>
      <c r="G100" s="71">
        <f t="shared" si="113"/>
        <v>1.746</v>
      </c>
      <c r="H100" s="71">
        <v>0</v>
      </c>
      <c r="I100" s="71">
        <v>0.3</v>
      </c>
      <c r="J100" s="71"/>
      <c r="K100" s="71"/>
      <c r="L100" s="71"/>
      <c r="M100" s="71"/>
      <c r="N100" s="71"/>
      <c r="O100" s="71"/>
      <c r="P100" s="71"/>
      <c r="Q100" s="27">
        <v>0</v>
      </c>
      <c r="R100" s="71">
        <v>0</v>
      </c>
      <c r="S100" s="28">
        <v>0.6</v>
      </c>
      <c r="T100" s="71">
        <v>1.446</v>
      </c>
      <c r="U100" s="71"/>
      <c r="V100" s="71"/>
      <c r="W100" s="71"/>
      <c r="X100" s="71"/>
      <c r="Y100" s="71">
        <f t="shared" si="124"/>
        <v>0.51815</v>
      </c>
      <c r="Z100" s="71">
        <f t="shared" si="125"/>
        <v>0.24100000000000002</v>
      </c>
      <c r="AA100" s="71"/>
      <c r="AB100" s="71">
        <f t="shared" si="126"/>
        <v>143.62068299999999</v>
      </c>
      <c r="AC100" s="71"/>
      <c r="AD100" s="71"/>
      <c r="AE100" s="71"/>
      <c r="AF100" s="70">
        <v>1</v>
      </c>
      <c r="AG100" s="70">
        <v>1</v>
      </c>
      <c r="AH100" s="73">
        <f t="shared" si="114"/>
        <v>1</v>
      </c>
      <c r="AI100" s="71">
        <f t="shared" si="115"/>
        <v>143.62068299999999</v>
      </c>
      <c r="AJ100" s="71">
        <f t="shared" si="116"/>
        <v>143.62068300000001</v>
      </c>
      <c r="AK100" s="71">
        <f t="shared" si="117"/>
        <v>2.41</v>
      </c>
      <c r="AL100" s="71">
        <f t="shared" si="118"/>
        <v>1.746</v>
      </c>
      <c r="AM100" s="71">
        <f t="shared" si="119"/>
        <v>0.51815</v>
      </c>
      <c r="AN100" s="71">
        <f t="shared" si="120"/>
        <v>0.24100000000000002</v>
      </c>
      <c r="AO100" s="71"/>
      <c r="AP100" s="71">
        <f t="shared" si="127"/>
        <v>143.62068299999999</v>
      </c>
      <c r="AQ100" s="71"/>
      <c r="AR100" s="71"/>
      <c r="AS100" s="71"/>
      <c r="AT100" s="70"/>
      <c r="AU100" s="71">
        <f t="shared" si="121"/>
        <v>153.66888569999998</v>
      </c>
      <c r="AV100" s="71">
        <f t="shared" si="122"/>
        <v>5.0615575000000002</v>
      </c>
      <c r="AW100" s="29">
        <v>2.41</v>
      </c>
      <c r="AX100" s="71">
        <f t="shared" si="123"/>
        <v>1.8664999999999998</v>
      </c>
      <c r="AY100" s="71">
        <v>0</v>
      </c>
      <c r="AZ100" s="71">
        <v>0.3</v>
      </c>
      <c r="BA100" s="71"/>
      <c r="BB100" s="71"/>
      <c r="BC100" s="71"/>
      <c r="BD100" s="71"/>
      <c r="BE100" s="71"/>
      <c r="BF100" s="27"/>
      <c r="BG100" s="71"/>
      <c r="BH100" s="27">
        <v>0.05</v>
      </c>
      <c r="BI100" s="71">
        <v>0.12050000000000001</v>
      </c>
      <c r="BJ100" s="28">
        <v>0.6</v>
      </c>
      <c r="BK100" s="71">
        <v>1.446</v>
      </c>
      <c r="BL100" s="71"/>
      <c r="BM100" s="71"/>
      <c r="BN100" s="71"/>
      <c r="BO100" s="71"/>
      <c r="BP100" s="71">
        <f t="shared" si="128"/>
        <v>0.54405749999999997</v>
      </c>
      <c r="BQ100" s="71">
        <f t="shared" si="129"/>
        <v>0.24100000000000002</v>
      </c>
      <c r="BR100" s="71"/>
      <c r="BS100" s="71">
        <f t="shared" si="130"/>
        <v>153.66888569999998</v>
      </c>
      <c r="BT100" s="71"/>
      <c r="BU100" s="71"/>
      <c r="BV100" s="71"/>
      <c r="BX100" s="74"/>
    </row>
    <row r="101" spans="1:76" outlineLevel="1">
      <c r="A101" s="16" t="s">
        <v>533</v>
      </c>
      <c r="B101" s="2" t="s">
        <v>520</v>
      </c>
      <c r="C101" s="70">
        <v>1</v>
      </c>
      <c r="D101" s="71">
        <f t="shared" si="111"/>
        <v>126.27423</v>
      </c>
      <c r="E101" s="71">
        <f t="shared" si="112"/>
        <v>4.3215000000000003</v>
      </c>
      <c r="F101" s="72">
        <v>2.1</v>
      </c>
      <c r="G101" s="71">
        <f t="shared" si="113"/>
        <v>1.56</v>
      </c>
      <c r="H101" s="71">
        <v>0</v>
      </c>
      <c r="I101" s="71">
        <v>0.3</v>
      </c>
      <c r="J101" s="71"/>
      <c r="K101" s="71"/>
      <c r="L101" s="71"/>
      <c r="M101" s="71"/>
      <c r="N101" s="71"/>
      <c r="O101" s="71"/>
      <c r="P101" s="71"/>
      <c r="Q101" s="27">
        <v>0</v>
      </c>
      <c r="R101" s="71">
        <v>0</v>
      </c>
      <c r="S101" s="28">
        <v>0.6</v>
      </c>
      <c r="T101" s="71">
        <v>1.26</v>
      </c>
      <c r="U101" s="71"/>
      <c r="V101" s="71"/>
      <c r="W101" s="71"/>
      <c r="X101" s="71"/>
      <c r="Y101" s="71">
        <f t="shared" si="124"/>
        <v>0.45150000000000001</v>
      </c>
      <c r="Z101" s="71">
        <f t="shared" si="125"/>
        <v>0.21000000000000002</v>
      </c>
      <c r="AA101" s="71"/>
      <c r="AB101" s="71">
        <f t="shared" si="126"/>
        <v>126.27423</v>
      </c>
      <c r="AC101" s="71"/>
      <c r="AD101" s="71"/>
      <c r="AE101" s="71"/>
      <c r="AF101" s="70">
        <v>1</v>
      </c>
      <c r="AG101" s="70">
        <v>1</v>
      </c>
      <c r="AH101" s="73">
        <f t="shared" si="114"/>
        <v>1</v>
      </c>
      <c r="AI101" s="71">
        <f t="shared" si="115"/>
        <v>126.27423</v>
      </c>
      <c r="AJ101" s="71">
        <f t="shared" si="116"/>
        <v>126.27423</v>
      </c>
      <c r="AK101" s="71">
        <f t="shared" si="117"/>
        <v>2.1</v>
      </c>
      <c r="AL101" s="71">
        <f t="shared" si="118"/>
        <v>1.56</v>
      </c>
      <c r="AM101" s="71">
        <f t="shared" si="119"/>
        <v>0.45150000000000001</v>
      </c>
      <c r="AN101" s="71">
        <f t="shared" si="120"/>
        <v>0.21000000000000002</v>
      </c>
      <c r="AO101" s="71"/>
      <c r="AP101" s="71">
        <f t="shared" si="127"/>
        <v>126.27423</v>
      </c>
      <c r="AQ101" s="71"/>
      <c r="AR101" s="71"/>
      <c r="AS101" s="71"/>
      <c r="AT101" s="70"/>
      <c r="AU101" s="71">
        <f t="shared" si="121"/>
        <v>131.20074</v>
      </c>
      <c r="AV101" s="71">
        <f t="shared" si="122"/>
        <v>4.3215000000000003</v>
      </c>
      <c r="AW101" s="29">
        <v>2.1</v>
      </c>
      <c r="AX101" s="71">
        <f t="shared" si="123"/>
        <v>1.56</v>
      </c>
      <c r="AY101" s="71">
        <v>0</v>
      </c>
      <c r="AZ101" s="71">
        <v>0.3</v>
      </c>
      <c r="BA101" s="71"/>
      <c r="BB101" s="71"/>
      <c r="BC101" s="71"/>
      <c r="BD101" s="71"/>
      <c r="BE101" s="71"/>
      <c r="BF101" s="27"/>
      <c r="BG101" s="71"/>
      <c r="BH101" s="27"/>
      <c r="BI101" s="71">
        <v>0</v>
      </c>
      <c r="BJ101" s="28">
        <v>0.6</v>
      </c>
      <c r="BK101" s="71">
        <v>1.26</v>
      </c>
      <c r="BL101" s="71"/>
      <c r="BM101" s="71"/>
      <c r="BN101" s="71"/>
      <c r="BO101" s="71"/>
      <c r="BP101" s="71">
        <f t="shared" si="128"/>
        <v>0.45150000000000001</v>
      </c>
      <c r="BQ101" s="71">
        <f t="shared" si="129"/>
        <v>0.21000000000000002</v>
      </c>
      <c r="BR101" s="71"/>
      <c r="BS101" s="71">
        <f t="shared" si="130"/>
        <v>131.20074</v>
      </c>
      <c r="BT101" s="71"/>
      <c r="BU101" s="71"/>
      <c r="BV101" s="71"/>
      <c r="BX101" s="74"/>
    </row>
    <row r="102" spans="1:76" outlineLevel="1">
      <c r="A102" s="16" t="s">
        <v>534</v>
      </c>
      <c r="B102" s="2" t="s">
        <v>521</v>
      </c>
      <c r="C102" s="70">
        <v>1</v>
      </c>
      <c r="D102" s="71">
        <f t="shared" si="111"/>
        <v>167.72677392</v>
      </c>
      <c r="E102" s="71">
        <f t="shared" si="112"/>
        <v>5.7401360000000006</v>
      </c>
      <c r="F102" s="72">
        <v>2.72</v>
      </c>
      <c r="G102" s="71">
        <f t="shared" si="113"/>
        <v>2.1224000000000003</v>
      </c>
      <c r="H102" s="71">
        <v>0</v>
      </c>
      <c r="I102" s="71">
        <v>0.3</v>
      </c>
      <c r="J102" s="71"/>
      <c r="K102" s="71"/>
      <c r="L102" s="71"/>
      <c r="M102" s="71"/>
      <c r="N102" s="71"/>
      <c r="O102" s="71"/>
      <c r="P102" s="71"/>
      <c r="Q102" s="27">
        <v>7.0000000000000007E-2</v>
      </c>
      <c r="R102" s="71">
        <v>0.19040000000000004</v>
      </c>
      <c r="S102" s="28">
        <v>0.6</v>
      </c>
      <c r="T102" s="71">
        <v>1.6320000000000001</v>
      </c>
      <c r="U102" s="71"/>
      <c r="V102" s="71"/>
      <c r="W102" s="71"/>
      <c r="X102" s="71"/>
      <c r="Y102" s="71">
        <f t="shared" si="124"/>
        <v>0.62573599999999996</v>
      </c>
      <c r="Z102" s="71">
        <f t="shared" si="125"/>
        <v>0.27200000000000002</v>
      </c>
      <c r="AA102" s="71"/>
      <c r="AB102" s="71">
        <f t="shared" si="126"/>
        <v>167.72677392</v>
      </c>
      <c r="AC102" s="71"/>
      <c r="AD102" s="71"/>
      <c r="AE102" s="71"/>
      <c r="AF102" s="70">
        <v>1</v>
      </c>
      <c r="AG102" s="70">
        <v>1</v>
      </c>
      <c r="AH102" s="73">
        <f t="shared" si="114"/>
        <v>1</v>
      </c>
      <c r="AI102" s="71">
        <f t="shared" si="115"/>
        <v>167.72677392</v>
      </c>
      <c r="AJ102" s="71">
        <f t="shared" si="116"/>
        <v>167.72677392</v>
      </c>
      <c r="AK102" s="71">
        <f t="shared" si="117"/>
        <v>2.72</v>
      </c>
      <c r="AL102" s="71">
        <f t="shared" si="118"/>
        <v>2.1224000000000003</v>
      </c>
      <c r="AM102" s="71">
        <f t="shared" si="119"/>
        <v>0.62573599999999996</v>
      </c>
      <c r="AN102" s="71">
        <f t="shared" si="120"/>
        <v>0.27200000000000002</v>
      </c>
      <c r="AO102" s="71"/>
      <c r="AP102" s="71">
        <f t="shared" si="127"/>
        <v>167.72677392</v>
      </c>
      <c r="AQ102" s="71"/>
      <c r="AR102" s="71"/>
      <c r="AS102" s="71"/>
      <c r="AT102" s="70"/>
      <c r="AU102" s="71">
        <f t="shared" si="121"/>
        <v>175.27386623999999</v>
      </c>
      <c r="AV102" s="71">
        <f t="shared" si="122"/>
        <v>5.7731840000000005</v>
      </c>
      <c r="AW102" s="29">
        <v>2.72</v>
      </c>
      <c r="AX102" s="71">
        <f t="shared" si="123"/>
        <v>2.1496000000000004</v>
      </c>
      <c r="AY102" s="71">
        <v>0</v>
      </c>
      <c r="AZ102" s="71">
        <v>0.3</v>
      </c>
      <c r="BA102" s="71"/>
      <c r="BB102" s="71"/>
      <c r="BC102" s="71"/>
      <c r="BD102" s="71"/>
      <c r="BE102" s="71"/>
      <c r="BF102" s="27"/>
      <c r="BG102" s="71"/>
      <c r="BH102" s="27">
        <v>0.08</v>
      </c>
      <c r="BI102" s="71">
        <v>0.21760000000000002</v>
      </c>
      <c r="BJ102" s="28">
        <v>0.6</v>
      </c>
      <c r="BK102" s="71">
        <v>1.6320000000000001</v>
      </c>
      <c r="BL102" s="71"/>
      <c r="BM102" s="71"/>
      <c r="BN102" s="71"/>
      <c r="BO102" s="71"/>
      <c r="BP102" s="71">
        <f t="shared" si="128"/>
        <v>0.63158400000000003</v>
      </c>
      <c r="BQ102" s="71">
        <f t="shared" si="129"/>
        <v>0.27200000000000002</v>
      </c>
      <c r="BR102" s="71"/>
      <c r="BS102" s="71">
        <f t="shared" si="130"/>
        <v>175.27386623999999</v>
      </c>
      <c r="BT102" s="71"/>
      <c r="BU102" s="71"/>
      <c r="BV102" s="71"/>
      <c r="BX102" s="74"/>
    </row>
    <row r="103" spans="1:76" outlineLevel="1">
      <c r="A103" s="16" t="s">
        <v>535</v>
      </c>
      <c r="B103" s="2" t="s">
        <v>522</v>
      </c>
      <c r="C103" s="70">
        <v>1</v>
      </c>
      <c r="D103" s="71">
        <f t="shared" si="111"/>
        <v>143.62068299999999</v>
      </c>
      <c r="E103" s="71">
        <f t="shared" si="112"/>
        <v>4.9151500000000006</v>
      </c>
      <c r="F103" s="72">
        <v>2.41</v>
      </c>
      <c r="G103" s="71">
        <f t="shared" si="113"/>
        <v>1.746</v>
      </c>
      <c r="H103" s="71">
        <v>0</v>
      </c>
      <c r="I103" s="71">
        <v>0.3</v>
      </c>
      <c r="J103" s="71"/>
      <c r="K103" s="71"/>
      <c r="L103" s="71"/>
      <c r="M103" s="71"/>
      <c r="N103" s="71"/>
      <c r="O103" s="71"/>
      <c r="P103" s="71"/>
      <c r="Q103" s="27">
        <v>0</v>
      </c>
      <c r="R103" s="71">
        <v>0</v>
      </c>
      <c r="S103" s="28">
        <v>0.6</v>
      </c>
      <c r="T103" s="71">
        <v>1.446</v>
      </c>
      <c r="U103" s="71"/>
      <c r="V103" s="71"/>
      <c r="W103" s="71"/>
      <c r="X103" s="71"/>
      <c r="Y103" s="71">
        <f t="shared" si="124"/>
        <v>0.51815</v>
      </c>
      <c r="Z103" s="71">
        <f t="shared" si="125"/>
        <v>0.24100000000000002</v>
      </c>
      <c r="AA103" s="71"/>
      <c r="AB103" s="71">
        <f t="shared" si="126"/>
        <v>143.62068299999999</v>
      </c>
      <c r="AC103" s="71"/>
      <c r="AD103" s="71"/>
      <c r="AE103" s="71"/>
      <c r="AF103" s="70">
        <v>1</v>
      </c>
      <c r="AG103" s="70">
        <v>1</v>
      </c>
      <c r="AH103" s="73">
        <f t="shared" si="114"/>
        <v>1</v>
      </c>
      <c r="AI103" s="71">
        <f t="shared" si="115"/>
        <v>143.62068299999999</v>
      </c>
      <c r="AJ103" s="71">
        <f t="shared" si="116"/>
        <v>143.62068300000001</v>
      </c>
      <c r="AK103" s="71">
        <f t="shared" si="117"/>
        <v>2.41</v>
      </c>
      <c r="AL103" s="71">
        <f t="shared" si="118"/>
        <v>1.746</v>
      </c>
      <c r="AM103" s="71">
        <f t="shared" si="119"/>
        <v>0.51815</v>
      </c>
      <c r="AN103" s="71">
        <f t="shared" si="120"/>
        <v>0.24100000000000002</v>
      </c>
      <c r="AO103" s="71"/>
      <c r="AP103" s="71">
        <f t="shared" si="127"/>
        <v>143.62068299999999</v>
      </c>
      <c r="AQ103" s="71"/>
      <c r="AR103" s="71"/>
      <c r="AS103" s="71"/>
      <c r="AT103" s="70"/>
      <c r="AU103" s="71">
        <f t="shared" si="121"/>
        <v>167.24716800000002</v>
      </c>
      <c r="AV103" s="71">
        <f t="shared" si="122"/>
        <v>5.5088000000000008</v>
      </c>
      <c r="AW103" s="29">
        <v>2.72</v>
      </c>
      <c r="AX103" s="71">
        <f t="shared" si="123"/>
        <v>1.9320000000000002</v>
      </c>
      <c r="AY103" s="71">
        <v>0</v>
      </c>
      <c r="AZ103" s="71">
        <v>0.3</v>
      </c>
      <c r="BA103" s="71"/>
      <c r="BB103" s="71"/>
      <c r="BC103" s="71"/>
      <c r="BD103" s="71"/>
      <c r="BE103" s="71"/>
      <c r="BF103" s="27"/>
      <c r="BG103" s="71"/>
      <c r="BH103" s="27"/>
      <c r="BI103" s="71">
        <v>0</v>
      </c>
      <c r="BJ103" s="28">
        <v>0.6</v>
      </c>
      <c r="BK103" s="71">
        <v>1.6320000000000001</v>
      </c>
      <c r="BL103" s="71"/>
      <c r="BM103" s="71"/>
      <c r="BN103" s="71"/>
      <c r="BO103" s="71"/>
      <c r="BP103" s="71">
        <f t="shared" si="128"/>
        <v>0.58479999999999999</v>
      </c>
      <c r="BQ103" s="71">
        <f t="shared" si="129"/>
        <v>0.27200000000000002</v>
      </c>
      <c r="BR103" s="71"/>
      <c r="BS103" s="71">
        <f t="shared" si="130"/>
        <v>167.24716800000002</v>
      </c>
      <c r="BT103" s="71"/>
      <c r="BU103" s="71"/>
      <c r="BV103" s="71"/>
      <c r="BX103" s="74"/>
    </row>
    <row r="104" spans="1:76" outlineLevel="1">
      <c r="A104" s="16" t="s">
        <v>536</v>
      </c>
      <c r="B104" s="2" t="s">
        <v>523</v>
      </c>
      <c r="C104" s="70">
        <v>1</v>
      </c>
      <c r="D104" s="71">
        <f t="shared" si="111"/>
        <v>126.27423</v>
      </c>
      <c r="E104" s="71">
        <f t="shared" si="112"/>
        <v>4.3215000000000003</v>
      </c>
      <c r="F104" s="72">
        <v>2.1</v>
      </c>
      <c r="G104" s="71">
        <f t="shared" si="113"/>
        <v>1.56</v>
      </c>
      <c r="H104" s="71">
        <v>0</v>
      </c>
      <c r="I104" s="71">
        <v>0.3</v>
      </c>
      <c r="J104" s="71"/>
      <c r="K104" s="71"/>
      <c r="L104" s="71"/>
      <c r="M104" s="71"/>
      <c r="N104" s="71"/>
      <c r="O104" s="71"/>
      <c r="P104" s="71"/>
      <c r="Q104" s="27">
        <v>0</v>
      </c>
      <c r="R104" s="71">
        <v>0</v>
      </c>
      <c r="S104" s="28">
        <v>0.6</v>
      </c>
      <c r="T104" s="71">
        <v>1.26</v>
      </c>
      <c r="U104" s="71"/>
      <c r="V104" s="71"/>
      <c r="W104" s="71"/>
      <c r="X104" s="71"/>
      <c r="Y104" s="71">
        <f t="shared" si="124"/>
        <v>0.45150000000000001</v>
      </c>
      <c r="Z104" s="71">
        <f t="shared" si="125"/>
        <v>0.21000000000000002</v>
      </c>
      <c r="AA104" s="71"/>
      <c r="AB104" s="71">
        <f t="shared" si="126"/>
        <v>126.27423</v>
      </c>
      <c r="AC104" s="71"/>
      <c r="AD104" s="71"/>
      <c r="AE104" s="71"/>
      <c r="AF104" s="70">
        <v>1</v>
      </c>
      <c r="AG104" s="70">
        <v>1</v>
      </c>
      <c r="AH104" s="73">
        <f t="shared" si="114"/>
        <v>1</v>
      </c>
      <c r="AI104" s="71">
        <f t="shared" si="115"/>
        <v>126.27423</v>
      </c>
      <c r="AJ104" s="71">
        <f t="shared" si="116"/>
        <v>126.27423</v>
      </c>
      <c r="AK104" s="71">
        <f t="shared" si="117"/>
        <v>2.1</v>
      </c>
      <c r="AL104" s="71">
        <f t="shared" si="118"/>
        <v>1.56</v>
      </c>
      <c r="AM104" s="71">
        <f t="shared" si="119"/>
        <v>0.45150000000000001</v>
      </c>
      <c r="AN104" s="71">
        <f t="shared" si="120"/>
        <v>0.21000000000000002</v>
      </c>
      <c r="AO104" s="71"/>
      <c r="AP104" s="71">
        <f t="shared" si="127"/>
        <v>126.27423</v>
      </c>
      <c r="AQ104" s="71"/>
      <c r="AR104" s="71"/>
      <c r="AS104" s="71"/>
      <c r="AT104" s="70"/>
      <c r="AU104" s="71">
        <f t="shared" si="121"/>
        <v>149.22395399999999</v>
      </c>
      <c r="AV104" s="71">
        <f t="shared" si="122"/>
        <v>4.9151500000000006</v>
      </c>
      <c r="AW104" s="29">
        <v>2.41</v>
      </c>
      <c r="AX104" s="71">
        <f t="shared" si="123"/>
        <v>1.746</v>
      </c>
      <c r="AY104" s="71">
        <v>0</v>
      </c>
      <c r="AZ104" s="71">
        <v>0.3</v>
      </c>
      <c r="BA104" s="71"/>
      <c r="BB104" s="71"/>
      <c r="BC104" s="71"/>
      <c r="BD104" s="71"/>
      <c r="BE104" s="71"/>
      <c r="BF104" s="27"/>
      <c r="BG104" s="71"/>
      <c r="BH104" s="27"/>
      <c r="BI104" s="71">
        <v>0</v>
      </c>
      <c r="BJ104" s="28">
        <v>0.6</v>
      </c>
      <c r="BK104" s="71">
        <v>1.446</v>
      </c>
      <c r="BL104" s="71"/>
      <c r="BM104" s="71"/>
      <c r="BN104" s="71"/>
      <c r="BO104" s="71"/>
      <c r="BP104" s="71">
        <f t="shared" si="128"/>
        <v>0.51815</v>
      </c>
      <c r="BQ104" s="71">
        <f t="shared" si="129"/>
        <v>0.24100000000000002</v>
      </c>
      <c r="BR104" s="71"/>
      <c r="BS104" s="71">
        <f t="shared" si="130"/>
        <v>149.22395399999999</v>
      </c>
      <c r="BT104" s="71"/>
      <c r="BU104" s="71"/>
      <c r="BV104" s="71"/>
      <c r="BX104" s="74"/>
    </row>
    <row r="105" spans="1:76" outlineLevel="1">
      <c r="A105" s="16" t="s">
        <v>537</v>
      </c>
      <c r="B105" s="2" t="s">
        <v>524</v>
      </c>
      <c r="C105" s="70">
        <v>1</v>
      </c>
      <c r="D105" s="71">
        <f t="shared" si="111"/>
        <v>126.27423</v>
      </c>
      <c r="E105" s="71">
        <f t="shared" si="112"/>
        <v>4.3215000000000003</v>
      </c>
      <c r="F105" s="72">
        <v>2.1</v>
      </c>
      <c r="G105" s="71">
        <f t="shared" si="113"/>
        <v>1.56</v>
      </c>
      <c r="H105" s="71">
        <v>0</v>
      </c>
      <c r="I105" s="71">
        <v>0.3</v>
      </c>
      <c r="J105" s="71"/>
      <c r="K105" s="71"/>
      <c r="L105" s="71"/>
      <c r="M105" s="71"/>
      <c r="N105" s="71"/>
      <c r="O105" s="71"/>
      <c r="P105" s="71"/>
      <c r="Q105" s="27">
        <v>0</v>
      </c>
      <c r="R105" s="71">
        <v>0</v>
      </c>
      <c r="S105" s="28">
        <v>0.6</v>
      </c>
      <c r="T105" s="71">
        <v>1.26</v>
      </c>
      <c r="U105" s="71"/>
      <c r="V105" s="71"/>
      <c r="W105" s="71"/>
      <c r="X105" s="71"/>
      <c r="Y105" s="71">
        <f t="shared" si="124"/>
        <v>0.45150000000000001</v>
      </c>
      <c r="Z105" s="71">
        <f t="shared" si="125"/>
        <v>0.21000000000000002</v>
      </c>
      <c r="AA105" s="71"/>
      <c r="AB105" s="71">
        <f t="shared" si="126"/>
        <v>126.27423</v>
      </c>
      <c r="AC105" s="71"/>
      <c r="AD105" s="71"/>
      <c r="AE105" s="71"/>
      <c r="AF105" s="70">
        <v>1</v>
      </c>
      <c r="AG105" s="70">
        <v>1</v>
      </c>
      <c r="AH105" s="73">
        <f t="shared" si="114"/>
        <v>1</v>
      </c>
      <c r="AI105" s="71">
        <f t="shared" si="115"/>
        <v>126.27423</v>
      </c>
      <c r="AJ105" s="71">
        <f t="shared" si="116"/>
        <v>126.27423</v>
      </c>
      <c r="AK105" s="71">
        <f t="shared" si="117"/>
        <v>2.1</v>
      </c>
      <c r="AL105" s="71">
        <f t="shared" si="118"/>
        <v>1.56</v>
      </c>
      <c r="AM105" s="71">
        <f t="shared" si="119"/>
        <v>0.45150000000000001</v>
      </c>
      <c r="AN105" s="71">
        <f t="shared" si="120"/>
        <v>0.21000000000000002</v>
      </c>
      <c r="AO105" s="71"/>
      <c r="AP105" s="71">
        <f t="shared" si="127"/>
        <v>126.27423</v>
      </c>
      <c r="AQ105" s="71"/>
      <c r="AR105" s="71"/>
      <c r="AS105" s="71"/>
      <c r="AT105" s="70"/>
      <c r="AU105" s="71">
        <f t="shared" si="121"/>
        <v>149.22395399999999</v>
      </c>
      <c r="AV105" s="71">
        <f t="shared" si="122"/>
        <v>4.9151500000000006</v>
      </c>
      <c r="AW105" s="29">
        <v>2.41</v>
      </c>
      <c r="AX105" s="71">
        <f t="shared" si="123"/>
        <v>1.746</v>
      </c>
      <c r="AY105" s="71">
        <v>0</v>
      </c>
      <c r="AZ105" s="71">
        <v>0.3</v>
      </c>
      <c r="BA105" s="71"/>
      <c r="BB105" s="71"/>
      <c r="BC105" s="71"/>
      <c r="BD105" s="71"/>
      <c r="BE105" s="71"/>
      <c r="BF105" s="27"/>
      <c r="BG105" s="71"/>
      <c r="BH105" s="27"/>
      <c r="BI105" s="71">
        <v>0</v>
      </c>
      <c r="BJ105" s="28">
        <v>0.6</v>
      </c>
      <c r="BK105" s="71">
        <v>1.446</v>
      </c>
      <c r="BL105" s="71"/>
      <c r="BM105" s="71"/>
      <c r="BN105" s="71"/>
      <c r="BO105" s="71"/>
      <c r="BP105" s="71">
        <f t="shared" si="128"/>
        <v>0.51815</v>
      </c>
      <c r="BQ105" s="71">
        <f t="shared" si="129"/>
        <v>0.24100000000000002</v>
      </c>
      <c r="BR105" s="71"/>
      <c r="BS105" s="71">
        <f t="shared" si="130"/>
        <v>149.22395399999999</v>
      </c>
      <c r="BT105" s="71"/>
      <c r="BU105" s="71"/>
      <c r="BV105" s="71"/>
      <c r="BX105" s="74"/>
    </row>
    <row r="106" spans="1:76" outlineLevel="1">
      <c r="A106" s="16" t="s">
        <v>538</v>
      </c>
      <c r="B106" s="2" t="s">
        <v>525</v>
      </c>
      <c r="C106" s="70">
        <v>1</v>
      </c>
      <c r="D106" s="71">
        <f t="shared" si="111"/>
        <v>143.62068299999999</v>
      </c>
      <c r="E106" s="71">
        <f t="shared" si="112"/>
        <v>4.9151500000000006</v>
      </c>
      <c r="F106" s="72">
        <v>2.41</v>
      </c>
      <c r="G106" s="71">
        <f t="shared" si="113"/>
        <v>1.746</v>
      </c>
      <c r="H106" s="71">
        <v>0</v>
      </c>
      <c r="I106" s="71">
        <v>0.3</v>
      </c>
      <c r="J106" s="71"/>
      <c r="K106" s="71"/>
      <c r="L106" s="71"/>
      <c r="M106" s="71"/>
      <c r="N106" s="71"/>
      <c r="O106" s="71"/>
      <c r="P106" s="71"/>
      <c r="Q106" s="27">
        <v>0</v>
      </c>
      <c r="R106" s="71">
        <v>0</v>
      </c>
      <c r="S106" s="28">
        <v>0.6</v>
      </c>
      <c r="T106" s="71">
        <v>1.446</v>
      </c>
      <c r="U106" s="71"/>
      <c r="V106" s="71"/>
      <c r="W106" s="71"/>
      <c r="X106" s="71"/>
      <c r="Y106" s="71">
        <f t="shared" si="124"/>
        <v>0.51815</v>
      </c>
      <c r="Z106" s="71">
        <f t="shared" si="125"/>
        <v>0.24100000000000002</v>
      </c>
      <c r="AA106" s="71"/>
      <c r="AB106" s="71">
        <f t="shared" si="126"/>
        <v>143.62068299999999</v>
      </c>
      <c r="AC106" s="71"/>
      <c r="AD106" s="71"/>
      <c r="AE106" s="71"/>
      <c r="AF106" s="70">
        <v>1</v>
      </c>
      <c r="AG106" s="70">
        <v>1</v>
      </c>
      <c r="AH106" s="73">
        <f t="shared" si="114"/>
        <v>1</v>
      </c>
      <c r="AI106" s="71">
        <f t="shared" si="115"/>
        <v>143.62068299999999</v>
      </c>
      <c r="AJ106" s="71">
        <f t="shared" si="116"/>
        <v>143.62068300000001</v>
      </c>
      <c r="AK106" s="71">
        <f t="shared" si="117"/>
        <v>2.41</v>
      </c>
      <c r="AL106" s="71">
        <f t="shared" si="118"/>
        <v>1.746</v>
      </c>
      <c r="AM106" s="71">
        <f t="shared" si="119"/>
        <v>0.51815</v>
      </c>
      <c r="AN106" s="71">
        <f t="shared" si="120"/>
        <v>0.24100000000000002</v>
      </c>
      <c r="AO106" s="71"/>
      <c r="AP106" s="71">
        <f t="shared" si="127"/>
        <v>143.62068299999999</v>
      </c>
      <c r="AQ106" s="71"/>
      <c r="AR106" s="71"/>
      <c r="AS106" s="71"/>
      <c r="AT106" s="70"/>
      <c r="AU106" s="71">
        <f t="shared" si="121"/>
        <v>153.66888569999998</v>
      </c>
      <c r="AV106" s="71">
        <f t="shared" si="122"/>
        <v>5.0615575000000002</v>
      </c>
      <c r="AW106" s="29">
        <v>2.41</v>
      </c>
      <c r="AX106" s="71">
        <f t="shared" si="123"/>
        <v>1.8664999999999998</v>
      </c>
      <c r="AY106" s="71">
        <v>0</v>
      </c>
      <c r="AZ106" s="71">
        <v>0.3</v>
      </c>
      <c r="BA106" s="71"/>
      <c r="BB106" s="71"/>
      <c r="BC106" s="71"/>
      <c r="BD106" s="71"/>
      <c r="BE106" s="71"/>
      <c r="BF106" s="27"/>
      <c r="BG106" s="71"/>
      <c r="BH106" s="27">
        <v>0.05</v>
      </c>
      <c r="BI106" s="71">
        <v>0.12050000000000001</v>
      </c>
      <c r="BJ106" s="28">
        <v>0.6</v>
      </c>
      <c r="BK106" s="71">
        <v>1.446</v>
      </c>
      <c r="BL106" s="71"/>
      <c r="BM106" s="71"/>
      <c r="BN106" s="71"/>
      <c r="BO106" s="71"/>
      <c r="BP106" s="71">
        <f t="shared" si="128"/>
        <v>0.54405749999999997</v>
      </c>
      <c r="BQ106" s="71">
        <f t="shared" si="129"/>
        <v>0.24100000000000002</v>
      </c>
      <c r="BR106" s="71"/>
      <c r="BS106" s="71">
        <f t="shared" si="130"/>
        <v>153.66888569999998</v>
      </c>
      <c r="BT106" s="71"/>
      <c r="BU106" s="71"/>
      <c r="BV106" s="71"/>
      <c r="BX106" s="74"/>
    </row>
    <row r="107" spans="1:76" outlineLevel="1">
      <c r="A107" s="16" t="s">
        <v>539</v>
      </c>
      <c r="B107" s="2" t="s">
        <v>526</v>
      </c>
      <c r="C107" s="70">
        <v>1</v>
      </c>
      <c r="D107" s="71">
        <f t="shared" si="111"/>
        <v>166.76111136000003</v>
      </c>
      <c r="E107" s="71">
        <f t="shared" si="112"/>
        <v>5.7070880000000015</v>
      </c>
      <c r="F107" s="72">
        <v>2.72</v>
      </c>
      <c r="G107" s="71">
        <f t="shared" si="113"/>
        <v>2.0952000000000002</v>
      </c>
      <c r="H107" s="71">
        <v>0</v>
      </c>
      <c r="I107" s="71">
        <v>0.3</v>
      </c>
      <c r="J107" s="71"/>
      <c r="K107" s="71"/>
      <c r="L107" s="71"/>
      <c r="M107" s="71"/>
      <c r="N107" s="71"/>
      <c r="O107" s="71"/>
      <c r="P107" s="71"/>
      <c r="Q107" s="27">
        <v>0.06</v>
      </c>
      <c r="R107" s="71">
        <v>0.16320000000000001</v>
      </c>
      <c r="S107" s="28">
        <v>0.6</v>
      </c>
      <c r="T107" s="71">
        <v>1.6320000000000001</v>
      </c>
      <c r="U107" s="71"/>
      <c r="V107" s="71"/>
      <c r="W107" s="71"/>
      <c r="X107" s="71"/>
      <c r="Y107" s="71">
        <f t="shared" si="124"/>
        <v>0.61988800000000011</v>
      </c>
      <c r="Z107" s="71">
        <f t="shared" si="125"/>
        <v>0.27200000000000002</v>
      </c>
      <c r="AA107" s="71"/>
      <c r="AB107" s="71">
        <f t="shared" si="126"/>
        <v>166.76111136000003</v>
      </c>
      <c r="AC107" s="71"/>
      <c r="AD107" s="71"/>
      <c r="AE107" s="71"/>
      <c r="AF107" s="70">
        <v>1</v>
      </c>
      <c r="AG107" s="70">
        <v>1</v>
      </c>
      <c r="AH107" s="73">
        <f t="shared" si="114"/>
        <v>1</v>
      </c>
      <c r="AI107" s="71">
        <f t="shared" si="115"/>
        <v>166.76111136000003</v>
      </c>
      <c r="AJ107" s="71">
        <f t="shared" si="116"/>
        <v>166.76111136000003</v>
      </c>
      <c r="AK107" s="71">
        <f t="shared" si="117"/>
        <v>2.72</v>
      </c>
      <c r="AL107" s="71">
        <f t="shared" si="118"/>
        <v>2.0952000000000002</v>
      </c>
      <c r="AM107" s="71">
        <f t="shared" si="119"/>
        <v>0.61988800000000011</v>
      </c>
      <c r="AN107" s="71">
        <f t="shared" si="120"/>
        <v>0.27200000000000002</v>
      </c>
      <c r="AO107" s="71"/>
      <c r="AP107" s="71">
        <f t="shared" si="127"/>
        <v>166.76111136000003</v>
      </c>
      <c r="AQ107" s="71"/>
      <c r="AR107" s="71"/>
      <c r="AS107" s="71"/>
      <c r="AT107" s="70"/>
      <c r="AU107" s="71">
        <f t="shared" si="121"/>
        <v>174.27052896000001</v>
      </c>
      <c r="AV107" s="71">
        <f t="shared" si="122"/>
        <v>5.7401360000000006</v>
      </c>
      <c r="AW107" s="29">
        <v>2.72</v>
      </c>
      <c r="AX107" s="71">
        <f t="shared" si="123"/>
        <v>2.1224000000000003</v>
      </c>
      <c r="AY107" s="71">
        <v>0</v>
      </c>
      <c r="AZ107" s="71">
        <v>0.3</v>
      </c>
      <c r="BA107" s="71"/>
      <c r="BB107" s="71"/>
      <c r="BC107" s="71"/>
      <c r="BD107" s="71"/>
      <c r="BE107" s="71"/>
      <c r="BF107" s="27"/>
      <c r="BG107" s="71"/>
      <c r="BH107" s="27">
        <v>7.0000000000000007E-2</v>
      </c>
      <c r="BI107" s="71">
        <v>0.19040000000000004</v>
      </c>
      <c r="BJ107" s="28">
        <v>0.6</v>
      </c>
      <c r="BK107" s="71">
        <v>1.6320000000000001</v>
      </c>
      <c r="BL107" s="71"/>
      <c r="BM107" s="71"/>
      <c r="BN107" s="71"/>
      <c r="BO107" s="71"/>
      <c r="BP107" s="71">
        <f t="shared" si="128"/>
        <v>0.62573599999999996</v>
      </c>
      <c r="BQ107" s="71">
        <f t="shared" si="129"/>
        <v>0.27200000000000002</v>
      </c>
      <c r="BR107" s="71"/>
      <c r="BS107" s="71">
        <f t="shared" si="130"/>
        <v>174.27052896000001</v>
      </c>
      <c r="BT107" s="71"/>
      <c r="BU107" s="71"/>
      <c r="BV107" s="71"/>
      <c r="BX107" s="74"/>
    </row>
    <row r="108" spans="1:76" outlineLevel="1">
      <c r="A108" s="16" t="s">
        <v>540</v>
      </c>
      <c r="B108" s="2" t="s">
        <v>527</v>
      </c>
      <c r="C108" s="70">
        <v>1</v>
      </c>
      <c r="D108" s="71">
        <f t="shared" si="111"/>
        <v>143.62068299999999</v>
      </c>
      <c r="E108" s="71">
        <f t="shared" si="112"/>
        <v>4.9151500000000006</v>
      </c>
      <c r="F108" s="72">
        <v>2.41</v>
      </c>
      <c r="G108" s="71">
        <f t="shared" si="113"/>
        <v>1.746</v>
      </c>
      <c r="H108" s="71">
        <v>0</v>
      </c>
      <c r="I108" s="71">
        <v>0.3</v>
      </c>
      <c r="J108" s="71"/>
      <c r="K108" s="71"/>
      <c r="L108" s="71"/>
      <c r="M108" s="71"/>
      <c r="N108" s="71"/>
      <c r="O108" s="71"/>
      <c r="P108" s="71"/>
      <c r="Q108" s="27">
        <v>0</v>
      </c>
      <c r="R108" s="71">
        <v>0</v>
      </c>
      <c r="S108" s="28">
        <v>0.6</v>
      </c>
      <c r="T108" s="71">
        <v>1.446</v>
      </c>
      <c r="U108" s="71"/>
      <c r="V108" s="71"/>
      <c r="W108" s="71"/>
      <c r="X108" s="71"/>
      <c r="Y108" s="71">
        <f t="shared" si="124"/>
        <v>0.51815</v>
      </c>
      <c r="Z108" s="71">
        <f t="shared" si="125"/>
        <v>0.24100000000000002</v>
      </c>
      <c r="AA108" s="71"/>
      <c r="AB108" s="71">
        <f t="shared" si="126"/>
        <v>143.62068299999999</v>
      </c>
      <c r="AC108" s="71"/>
      <c r="AD108" s="71"/>
      <c r="AE108" s="71"/>
      <c r="AF108" s="70">
        <v>1</v>
      </c>
      <c r="AG108" s="70">
        <v>1</v>
      </c>
      <c r="AH108" s="73">
        <f t="shared" si="114"/>
        <v>1</v>
      </c>
      <c r="AI108" s="71">
        <f t="shared" si="115"/>
        <v>143.62068299999999</v>
      </c>
      <c r="AJ108" s="71">
        <f t="shared" si="116"/>
        <v>143.62068300000001</v>
      </c>
      <c r="AK108" s="71">
        <f t="shared" si="117"/>
        <v>2.41</v>
      </c>
      <c r="AL108" s="71">
        <f t="shared" si="118"/>
        <v>1.746</v>
      </c>
      <c r="AM108" s="71">
        <f t="shared" si="119"/>
        <v>0.51815</v>
      </c>
      <c r="AN108" s="71">
        <f t="shared" si="120"/>
        <v>0.24100000000000002</v>
      </c>
      <c r="AO108" s="71"/>
      <c r="AP108" s="71">
        <f t="shared" si="127"/>
        <v>143.62068299999999</v>
      </c>
      <c r="AQ108" s="71"/>
      <c r="AR108" s="71"/>
      <c r="AS108" s="71"/>
      <c r="AT108" s="70"/>
      <c r="AU108" s="71">
        <f t="shared" si="121"/>
        <v>149.22395399999999</v>
      </c>
      <c r="AV108" s="71">
        <f t="shared" si="122"/>
        <v>4.9151500000000006</v>
      </c>
      <c r="AW108" s="29">
        <v>2.41</v>
      </c>
      <c r="AX108" s="71">
        <f t="shared" si="123"/>
        <v>1.746</v>
      </c>
      <c r="AY108" s="71">
        <v>0</v>
      </c>
      <c r="AZ108" s="71">
        <v>0.3</v>
      </c>
      <c r="BA108" s="71"/>
      <c r="BB108" s="71"/>
      <c r="BC108" s="71"/>
      <c r="BD108" s="71"/>
      <c r="BE108" s="71"/>
      <c r="BF108" s="27"/>
      <c r="BG108" s="71"/>
      <c r="BH108" s="27"/>
      <c r="BI108" s="71">
        <v>0</v>
      </c>
      <c r="BJ108" s="28">
        <v>0.6</v>
      </c>
      <c r="BK108" s="71">
        <v>1.446</v>
      </c>
      <c r="BL108" s="71"/>
      <c r="BM108" s="71"/>
      <c r="BN108" s="71"/>
      <c r="BO108" s="71"/>
      <c r="BP108" s="71">
        <f t="shared" si="128"/>
        <v>0.51815</v>
      </c>
      <c r="BQ108" s="71">
        <f t="shared" si="129"/>
        <v>0.24100000000000002</v>
      </c>
      <c r="BR108" s="71"/>
      <c r="BS108" s="71">
        <f t="shared" si="130"/>
        <v>149.22395399999999</v>
      </c>
      <c r="BT108" s="71"/>
      <c r="BU108" s="71"/>
      <c r="BV108" s="71"/>
      <c r="BX108" s="74"/>
    </row>
    <row r="109" spans="1:76" outlineLevel="1">
      <c r="A109" s="16" t="s">
        <v>541</v>
      </c>
      <c r="B109" s="2" t="s">
        <v>528</v>
      </c>
      <c r="C109" s="70">
        <v>1</v>
      </c>
      <c r="D109" s="71">
        <f t="shared" si="111"/>
        <v>148.75431558</v>
      </c>
      <c r="E109" s="71">
        <f t="shared" si="112"/>
        <v>5.0908389999999999</v>
      </c>
      <c r="F109" s="72">
        <v>2.41</v>
      </c>
      <c r="G109" s="71">
        <f t="shared" si="113"/>
        <v>1.8906000000000001</v>
      </c>
      <c r="H109" s="71">
        <v>0</v>
      </c>
      <c r="I109" s="71">
        <v>0.3</v>
      </c>
      <c r="J109" s="71"/>
      <c r="K109" s="71"/>
      <c r="L109" s="71"/>
      <c r="M109" s="71"/>
      <c r="N109" s="71"/>
      <c r="O109" s="71"/>
      <c r="P109" s="71"/>
      <c r="Q109" s="27">
        <v>0.06</v>
      </c>
      <c r="R109" s="71">
        <v>0.14460000000000001</v>
      </c>
      <c r="S109" s="28">
        <v>0.6</v>
      </c>
      <c r="T109" s="71">
        <v>1.446</v>
      </c>
      <c r="U109" s="71"/>
      <c r="V109" s="71"/>
      <c r="W109" s="71"/>
      <c r="X109" s="71"/>
      <c r="Y109" s="71">
        <f t="shared" si="124"/>
        <v>0.54923900000000003</v>
      </c>
      <c r="Z109" s="71">
        <f t="shared" si="125"/>
        <v>0.24100000000000002</v>
      </c>
      <c r="AA109" s="71"/>
      <c r="AB109" s="71">
        <f t="shared" si="126"/>
        <v>148.75431558</v>
      </c>
      <c r="AC109" s="71"/>
      <c r="AD109" s="71"/>
      <c r="AE109" s="71"/>
      <c r="AF109" s="70">
        <v>1</v>
      </c>
      <c r="AG109" s="70">
        <v>1</v>
      </c>
      <c r="AH109" s="73">
        <f t="shared" si="114"/>
        <v>1</v>
      </c>
      <c r="AI109" s="71">
        <f t="shared" si="115"/>
        <v>148.75431558</v>
      </c>
      <c r="AJ109" s="71">
        <f t="shared" si="116"/>
        <v>148.75431558</v>
      </c>
      <c r="AK109" s="71">
        <f t="shared" si="117"/>
        <v>2.41</v>
      </c>
      <c r="AL109" s="71">
        <f t="shared" si="118"/>
        <v>1.8906000000000001</v>
      </c>
      <c r="AM109" s="71">
        <f t="shared" si="119"/>
        <v>0.54923900000000003</v>
      </c>
      <c r="AN109" s="71">
        <f t="shared" si="120"/>
        <v>0.24100000000000002</v>
      </c>
      <c r="AO109" s="71"/>
      <c r="AP109" s="71">
        <f t="shared" si="127"/>
        <v>148.75431558</v>
      </c>
      <c r="AQ109" s="71"/>
      <c r="AR109" s="71"/>
      <c r="AS109" s="71"/>
      <c r="AT109" s="70"/>
      <c r="AU109" s="71">
        <f t="shared" si="121"/>
        <v>155.44685837999998</v>
      </c>
      <c r="AV109" s="71">
        <f t="shared" si="122"/>
        <v>5.1201204999999996</v>
      </c>
      <c r="AW109" s="29">
        <v>2.41</v>
      </c>
      <c r="AX109" s="71">
        <f t="shared" si="123"/>
        <v>1.9146999999999998</v>
      </c>
      <c r="AY109" s="71">
        <v>0</v>
      </c>
      <c r="AZ109" s="71">
        <v>0.3</v>
      </c>
      <c r="BA109" s="71"/>
      <c r="BB109" s="71"/>
      <c r="BC109" s="71"/>
      <c r="BD109" s="71"/>
      <c r="BE109" s="71"/>
      <c r="BF109" s="27"/>
      <c r="BG109" s="71"/>
      <c r="BH109" s="27">
        <v>7.0000000000000007E-2</v>
      </c>
      <c r="BI109" s="71">
        <v>0.16870000000000002</v>
      </c>
      <c r="BJ109" s="28">
        <v>0.6</v>
      </c>
      <c r="BK109" s="71">
        <v>1.446</v>
      </c>
      <c r="BL109" s="71"/>
      <c r="BM109" s="71"/>
      <c r="BN109" s="71"/>
      <c r="BO109" s="71"/>
      <c r="BP109" s="71">
        <f t="shared" si="128"/>
        <v>0.55442049999999998</v>
      </c>
      <c r="BQ109" s="71">
        <f t="shared" si="129"/>
        <v>0.24100000000000002</v>
      </c>
      <c r="BR109" s="71"/>
      <c r="BS109" s="71">
        <f t="shared" si="130"/>
        <v>155.44685837999998</v>
      </c>
      <c r="BT109" s="71"/>
      <c r="BU109" s="71"/>
      <c r="BV109" s="71"/>
      <c r="BX109" s="74"/>
    </row>
    <row r="110" spans="1:76" outlineLevel="1">
      <c r="A110" s="16" t="s">
        <v>542</v>
      </c>
      <c r="B110" s="2" t="s">
        <v>529</v>
      </c>
      <c r="C110" s="70">
        <v>1</v>
      </c>
      <c r="D110" s="71">
        <f t="shared" si="111"/>
        <v>161.349918</v>
      </c>
      <c r="E110" s="71">
        <f t="shared" si="112"/>
        <v>5.5218999999999996</v>
      </c>
      <c r="F110" s="72">
        <v>3.26</v>
      </c>
      <c r="G110" s="71">
        <f t="shared" si="113"/>
        <v>1.1920000000000002</v>
      </c>
      <c r="H110" s="71">
        <v>0.2</v>
      </c>
      <c r="I110" s="71">
        <v>0.3</v>
      </c>
      <c r="J110" s="71"/>
      <c r="K110" s="71"/>
      <c r="L110" s="71"/>
      <c r="M110" s="71"/>
      <c r="N110" s="71"/>
      <c r="O110" s="71"/>
      <c r="P110" s="71"/>
      <c r="Q110" s="27">
        <v>0</v>
      </c>
      <c r="R110" s="71">
        <v>0</v>
      </c>
      <c r="S110" s="28">
        <v>0.2</v>
      </c>
      <c r="T110" s="71">
        <v>0.69200000000000006</v>
      </c>
      <c r="U110" s="71"/>
      <c r="V110" s="71"/>
      <c r="W110" s="71"/>
      <c r="X110" s="71"/>
      <c r="Y110" s="71">
        <f t="shared" si="124"/>
        <v>0.74390000000000001</v>
      </c>
      <c r="Z110" s="71">
        <f t="shared" si="125"/>
        <v>0.32600000000000001</v>
      </c>
      <c r="AA110" s="71"/>
      <c r="AB110" s="71">
        <f t="shared" si="126"/>
        <v>161.349918</v>
      </c>
      <c r="AC110" s="71"/>
      <c r="AD110" s="71"/>
      <c r="AE110" s="71"/>
      <c r="AF110" s="70">
        <v>1</v>
      </c>
      <c r="AG110" s="70">
        <v>1</v>
      </c>
      <c r="AH110" s="73">
        <f t="shared" si="114"/>
        <v>1</v>
      </c>
      <c r="AI110" s="71">
        <f t="shared" si="115"/>
        <v>161.349918</v>
      </c>
      <c r="AJ110" s="71">
        <f t="shared" si="116"/>
        <v>161.34991799999997</v>
      </c>
      <c r="AK110" s="71">
        <f t="shared" si="117"/>
        <v>3.26</v>
      </c>
      <c r="AL110" s="71">
        <f t="shared" si="118"/>
        <v>1.1920000000000002</v>
      </c>
      <c r="AM110" s="71">
        <f t="shared" si="119"/>
        <v>0.74390000000000001</v>
      </c>
      <c r="AN110" s="71">
        <f t="shared" si="120"/>
        <v>0.32600000000000001</v>
      </c>
      <c r="AO110" s="71"/>
      <c r="AP110" s="71">
        <f t="shared" si="127"/>
        <v>161.349918</v>
      </c>
      <c r="AQ110" s="71"/>
      <c r="AR110" s="71"/>
      <c r="AS110" s="71"/>
      <c r="AT110" s="70"/>
      <c r="AU110" s="71">
        <f t="shared" si="121"/>
        <v>167.64488399999999</v>
      </c>
      <c r="AV110" s="71">
        <f t="shared" si="122"/>
        <v>5.5218999999999996</v>
      </c>
      <c r="AW110" s="29">
        <v>3.26</v>
      </c>
      <c r="AX110" s="71">
        <f t="shared" si="123"/>
        <v>1.1920000000000002</v>
      </c>
      <c r="AY110" s="71">
        <v>0.2</v>
      </c>
      <c r="AZ110" s="71">
        <v>0.3</v>
      </c>
      <c r="BA110" s="71"/>
      <c r="BB110" s="71"/>
      <c r="BC110" s="71"/>
      <c r="BD110" s="71"/>
      <c r="BE110" s="71"/>
      <c r="BF110" s="27"/>
      <c r="BG110" s="71"/>
      <c r="BH110" s="27"/>
      <c r="BI110" s="71">
        <v>0</v>
      </c>
      <c r="BJ110" s="28">
        <v>0.2</v>
      </c>
      <c r="BK110" s="71">
        <v>0.69200000000000006</v>
      </c>
      <c r="BL110" s="71"/>
      <c r="BM110" s="71"/>
      <c r="BN110" s="71"/>
      <c r="BO110" s="71"/>
      <c r="BP110" s="71">
        <f t="shared" si="128"/>
        <v>0.74390000000000001</v>
      </c>
      <c r="BQ110" s="71">
        <f t="shared" si="129"/>
        <v>0.32600000000000001</v>
      </c>
      <c r="BR110" s="71"/>
      <c r="BS110" s="71">
        <f t="shared" si="130"/>
        <v>167.64488399999999</v>
      </c>
      <c r="BT110" s="71"/>
      <c r="BU110" s="71"/>
      <c r="BV110" s="71"/>
      <c r="BX110" s="74"/>
    </row>
    <row r="111" spans="1:76" outlineLevel="1">
      <c r="A111" s="16" t="s">
        <v>543</v>
      </c>
      <c r="B111" s="2" t="s">
        <v>530</v>
      </c>
      <c r="C111" s="70">
        <v>1</v>
      </c>
      <c r="D111" s="71">
        <f t="shared" si="111"/>
        <v>144.22699800000001</v>
      </c>
      <c r="E111" s="71">
        <f t="shared" si="112"/>
        <v>4.9359000000000002</v>
      </c>
      <c r="F111" s="72">
        <v>3.06</v>
      </c>
      <c r="G111" s="71">
        <f t="shared" si="113"/>
        <v>0.91200000000000014</v>
      </c>
      <c r="H111" s="71">
        <v>0</v>
      </c>
      <c r="I111" s="71">
        <v>0.3</v>
      </c>
      <c r="J111" s="71"/>
      <c r="K111" s="71"/>
      <c r="L111" s="71"/>
      <c r="M111" s="71"/>
      <c r="N111" s="71"/>
      <c r="O111" s="71"/>
      <c r="P111" s="71"/>
      <c r="Q111" s="27">
        <v>0</v>
      </c>
      <c r="R111" s="71">
        <v>0</v>
      </c>
      <c r="S111" s="28">
        <v>0.2</v>
      </c>
      <c r="T111" s="71">
        <v>0.6120000000000001</v>
      </c>
      <c r="U111" s="71"/>
      <c r="V111" s="71"/>
      <c r="W111" s="71"/>
      <c r="X111" s="71"/>
      <c r="Y111" s="71">
        <f t="shared" si="124"/>
        <v>0.65790000000000004</v>
      </c>
      <c r="Z111" s="71">
        <f t="shared" si="125"/>
        <v>0.30600000000000005</v>
      </c>
      <c r="AA111" s="71"/>
      <c r="AB111" s="71">
        <f t="shared" si="126"/>
        <v>144.22699800000001</v>
      </c>
      <c r="AC111" s="71"/>
      <c r="AD111" s="71"/>
      <c r="AE111" s="71"/>
      <c r="AF111" s="70">
        <v>1</v>
      </c>
      <c r="AG111" s="70">
        <v>1</v>
      </c>
      <c r="AH111" s="73">
        <f t="shared" si="114"/>
        <v>1</v>
      </c>
      <c r="AI111" s="71">
        <f t="shared" si="115"/>
        <v>144.22699800000001</v>
      </c>
      <c r="AJ111" s="71">
        <f t="shared" si="116"/>
        <v>144.22699800000001</v>
      </c>
      <c r="AK111" s="71">
        <f t="shared" si="117"/>
        <v>3.06</v>
      </c>
      <c r="AL111" s="71">
        <f t="shared" si="118"/>
        <v>0.91200000000000014</v>
      </c>
      <c r="AM111" s="71">
        <f t="shared" si="119"/>
        <v>0.65790000000000004</v>
      </c>
      <c r="AN111" s="71">
        <f t="shared" si="120"/>
        <v>0.30600000000000005</v>
      </c>
      <c r="AO111" s="71"/>
      <c r="AP111" s="71">
        <f t="shared" si="127"/>
        <v>144.22699800000001</v>
      </c>
      <c r="AQ111" s="71"/>
      <c r="AR111" s="71"/>
      <c r="AS111" s="71"/>
      <c r="AT111" s="70"/>
      <c r="AU111" s="71">
        <f t="shared" si="121"/>
        <v>159.05300399999996</v>
      </c>
      <c r="AV111" s="71">
        <f t="shared" si="122"/>
        <v>5.2388999999999992</v>
      </c>
      <c r="AW111" s="29">
        <v>3.26</v>
      </c>
      <c r="AX111" s="71">
        <f t="shared" si="123"/>
        <v>0.95199999999999996</v>
      </c>
      <c r="AY111" s="71">
        <v>0</v>
      </c>
      <c r="AZ111" s="71">
        <v>0.3</v>
      </c>
      <c r="BA111" s="71"/>
      <c r="BB111" s="71"/>
      <c r="BC111" s="71"/>
      <c r="BD111" s="71"/>
      <c r="BE111" s="71"/>
      <c r="BF111" s="27"/>
      <c r="BG111" s="71"/>
      <c r="BH111" s="27"/>
      <c r="BI111" s="71">
        <v>0</v>
      </c>
      <c r="BJ111" s="28">
        <v>0.2</v>
      </c>
      <c r="BK111" s="71">
        <v>0.65200000000000002</v>
      </c>
      <c r="BL111" s="71"/>
      <c r="BM111" s="71"/>
      <c r="BN111" s="71"/>
      <c r="BO111" s="71"/>
      <c r="BP111" s="71">
        <f t="shared" si="128"/>
        <v>0.70089999999999997</v>
      </c>
      <c r="BQ111" s="71">
        <f t="shared" si="129"/>
        <v>0.32600000000000001</v>
      </c>
      <c r="BR111" s="71"/>
      <c r="BS111" s="71">
        <f t="shared" si="130"/>
        <v>159.05300399999996</v>
      </c>
      <c r="BT111" s="71"/>
      <c r="BU111" s="71"/>
      <c r="BV111" s="71"/>
      <c r="BX111" s="74"/>
    </row>
    <row r="112" spans="1:76" s="68" customFormat="1" ht="14.55">
      <c r="A112" s="65">
        <v>4</v>
      </c>
      <c r="B112" s="66" t="s">
        <v>176</v>
      </c>
      <c r="C112" s="67">
        <f>SUM(C113:C136)</f>
        <v>24</v>
      </c>
      <c r="D112" s="67">
        <f t="shared" ref="D112:BO112" si="131">SUM(D113:D136)</f>
        <v>6203.9156260199979</v>
      </c>
      <c r="E112" s="67">
        <f t="shared" si="131"/>
        <v>212.31744100000003</v>
      </c>
      <c r="F112" s="67">
        <f t="shared" si="131"/>
        <v>94.61</v>
      </c>
      <c r="G112" s="67">
        <f t="shared" si="131"/>
        <v>83.833399999999983</v>
      </c>
      <c r="H112" s="67">
        <f t="shared" si="131"/>
        <v>1.7999999999999998</v>
      </c>
      <c r="I112" s="67">
        <f t="shared" si="131"/>
        <v>7.1999999999999975</v>
      </c>
      <c r="J112" s="67">
        <f t="shared" si="131"/>
        <v>0</v>
      </c>
      <c r="K112" s="67">
        <f t="shared" si="131"/>
        <v>0.30000000000000004</v>
      </c>
      <c r="L112" s="67">
        <f t="shared" si="131"/>
        <v>0</v>
      </c>
      <c r="M112" s="67">
        <f t="shared" si="131"/>
        <v>0</v>
      </c>
      <c r="N112" s="67">
        <f t="shared" si="131"/>
        <v>0</v>
      </c>
      <c r="O112" s="67">
        <f t="shared" si="131"/>
        <v>0</v>
      </c>
      <c r="P112" s="67">
        <f t="shared" si="131"/>
        <v>0</v>
      </c>
      <c r="Q112" s="67">
        <f t="shared" si="131"/>
        <v>4.12</v>
      </c>
      <c r="R112" s="67">
        <f t="shared" si="131"/>
        <v>18.227399999999999</v>
      </c>
      <c r="S112" s="67">
        <f t="shared" si="131"/>
        <v>13.999999999999995</v>
      </c>
      <c r="T112" s="67">
        <f t="shared" si="131"/>
        <v>56.305999999999997</v>
      </c>
      <c r="U112" s="67">
        <f t="shared" si="131"/>
        <v>0</v>
      </c>
      <c r="V112" s="67">
        <f t="shared" si="131"/>
        <v>0</v>
      </c>
      <c r="W112" s="67">
        <f t="shared" si="131"/>
        <v>0</v>
      </c>
      <c r="X112" s="67">
        <f t="shared" si="131"/>
        <v>0</v>
      </c>
      <c r="Y112" s="67">
        <f t="shared" si="131"/>
        <v>24.647040999999998</v>
      </c>
      <c r="Z112" s="67">
        <f t="shared" si="131"/>
        <v>9.2269999999999985</v>
      </c>
      <c r="AA112" s="67">
        <f t="shared" si="131"/>
        <v>0</v>
      </c>
      <c r="AB112" s="67">
        <f>D112-AC112</f>
        <v>6082.9156260199979</v>
      </c>
      <c r="AC112" s="67">
        <v>121</v>
      </c>
      <c r="AD112" s="67">
        <f>SUM(AD113:AD326)</f>
        <v>0</v>
      </c>
      <c r="AE112" s="67">
        <f>SUM(AE113:AE326)</f>
        <v>0</v>
      </c>
      <c r="AF112" s="67">
        <f t="shared" si="131"/>
        <v>24</v>
      </c>
      <c r="AG112" s="67">
        <f t="shared" si="131"/>
        <v>23</v>
      </c>
      <c r="AH112" s="67">
        <f t="shared" si="131"/>
        <v>23</v>
      </c>
      <c r="AI112" s="67">
        <f t="shared" si="131"/>
        <v>6203.9156260199979</v>
      </c>
      <c r="AJ112" s="67">
        <f t="shared" si="131"/>
        <v>6203.9156260199989</v>
      </c>
      <c r="AK112" s="67">
        <f t="shared" si="131"/>
        <v>94.61</v>
      </c>
      <c r="AL112" s="67">
        <f t="shared" si="131"/>
        <v>83.833399999999983</v>
      </c>
      <c r="AM112" s="67">
        <f t="shared" si="131"/>
        <v>24.647040999999998</v>
      </c>
      <c r="AN112" s="67">
        <f t="shared" si="131"/>
        <v>9.2269999999999985</v>
      </c>
      <c r="AO112" s="67">
        <f t="shared" si="131"/>
        <v>0</v>
      </c>
      <c r="AP112" s="67">
        <f>D112-AQ112</f>
        <v>6082.9156260199979</v>
      </c>
      <c r="AQ112" s="67">
        <v>121</v>
      </c>
      <c r="AR112" s="67">
        <f>SUM(AR113:AR326)</f>
        <v>0</v>
      </c>
      <c r="AS112" s="67">
        <f>SUM(AS113:AS326)</f>
        <v>0</v>
      </c>
      <c r="AT112" s="67">
        <f t="shared" si="131"/>
        <v>24</v>
      </c>
      <c r="AU112" s="67">
        <f t="shared" si="131"/>
        <v>6704.9834121599988</v>
      </c>
      <c r="AV112" s="67">
        <f t="shared" si="131"/>
        <v>220.84925600000003</v>
      </c>
      <c r="AW112" s="67">
        <f t="shared" si="131"/>
        <v>98.22</v>
      </c>
      <c r="AX112" s="67">
        <f t="shared" si="131"/>
        <v>87.310399999999973</v>
      </c>
      <c r="AY112" s="67">
        <f t="shared" si="131"/>
        <v>1.7999999999999998</v>
      </c>
      <c r="AZ112" s="67">
        <f t="shared" si="131"/>
        <v>7.1999999999999975</v>
      </c>
      <c r="BA112" s="67">
        <f t="shared" si="131"/>
        <v>0</v>
      </c>
      <c r="BB112" s="67">
        <f t="shared" si="131"/>
        <v>0.30000000000000004</v>
      </c>
      <c r="BC112" s="67">
        <f t="shared" si="131"/>
        <v>0</v>
      </c>
      <c r="BD112" s="67">
        <f t="shared" si="131"/>
        <v>0</v>
      </c>
      <c r="BE112" s="67">
        <f t="shared" si="131"/>
        <v>0</v>
      </c>
      <c r="BF112" s="67">
        <f t="shared" si="131"/>
        <v>0</v>
      </c>
      <c r="BG112" s="67">
        <f t="shared" si="131"/>
        <v>0</v>
      </c>
      <c r="BH112" s="67">
        <f t="shared" si="131"/>
        <v>4.32</v>
      </c>
      <c r="BI112" s="67">
        <f t="shared" si="131"/>
        <v>19.6584</v>
      </c>
      <c r="BJ112" s="67">
        <f t="shared" si="131"/>
        <v>13.999999999999995</v>
      </c>
      <c r="BK112" s="67">
        <f t="shared" si="131"/>
        <v>58.351999999999975</v>
      </c>
      <c r="BL112" s="67">
        <f t="shared" si="131"/>
        <v>0</v>
      </c>
      <c r="BM112" s="67">
        <f t="shared" si="131"/>
        <v>0</v>
      </c>
      <c r="BN112" s="67">
        <f t="shared" si="131"/>
        <v>0</v>
      </c>
      <c r="BO112" s="67">
        <f t="shared" si="131"/>
        <v>0</v>
      </c>
      <c r="BP112" s="67">
        <f t="shared" ref="BP112:BR112" si="132">SUM(BP113:BP136)</f>
        <v>25.730855999999999</v>
      </c>
      <c r="BQ112" s="67">
        <f t="shared" si="132"/>
        <v>9.588000000000001</v>
      </c>
      <c r="BR112" s="67">
        <f t="shared" si="132"/>
        <v>0</v>
      </c>
      <c r="BS112" s="67">
        <f>AU112-BT112</f>
        <v>6620.9774121599985</v>
      </c>
      <c r="BT112" s="67">
        <f>210.015*40%</f>
        <v>84.006</v>
      </c>
      <c r="BU112" s="67">
        <f>SUM(BU113:BU326)</f>
        <v>0</v>
      </c>
      <c r="BV112" s="67">
        <f>SUM(BV113:BV326)</f>
        <v>0</v>
      </c>
      <c r="BX112" s="69"/>
    </row>
    <row r="113" spans="1:76" outlineLevel="1">
      <c r="A113" s="16" t="s">
        <v>330</v>
      </c>
      <c r="B113" s="2" t="s">
        <v>307</v>
      </c>
      <c r="C113" s="70">
        <v>1</v>
      </c>
      <c r="D113" s="71">
        <f t="shared" ref="D113:D135" si="133">E113*2.34*6+E113*2.53*6</f>
        <v>314.90028749999999</v>
      </c>
      <c r="E113" s="71">
        <f t="shared" ref="E113:E135" si="134">F113+G113+Y113+Z113</f>
        <v>10.776874999999999</v>
      </c>
      <c r="F113" s="72">
        <v>4.34</v>
      </c>
      <c r="G113" s="71">
        <f t="shared" ref="G113:G135" si="135">SUM(H113:N113)+P113+R113+T113+U113+W113+X113</f>
        <v>4.7290000000000001</v>
      </c>
      <c r="H113" s="71">
        <v>0.4</v>
      </c>
      <c r="I113" s="71">
        <v>0.3</v>
      </c>
      <c r="J113" s="71"/>
      <c r="K113" s="71"/>
      <c r="L113" s="71"/>
      <c r="M113" s="71"/>
      <c r="N113" s="71"/>
      <c r="O113" s="71"/>
      <c r="P113" s="71">
        <f t="shared" ref="P113:P135" si="136">(F113)*O113</f>
        <v>0</v>
      </c>
      <c r="Q113" s="27">
        <v>0.25</v>
      </c>
      <c r="R113" s="71">
        <f t="shared" ref="R113:R135" si="137">(F113+H113+P113)*Q113</f>
        <v>1.1850000000000001</v>
      </c>
      <c r="S113" s="28">
        <v>0.6</v>
      </c>
      <c r="T113" s="71">
        <f t="shared" ref="T113:T135" si="138">(F113+H113+P113)*S113</f>
        <v>2.8439999999999999</v>
      </c>
      <c r="U113" s="71">
        <f t="shared" ref="U113:U135" si="139">(F113+H113+P113)*0%</f>
        <v>0</v>
      </c>
      <c r="V113" s="71"/>
      <c r="W113" s="71"/>
      <c r="X113" s="71"/>
      <c r="Y113" s="71">
        <f>(F113+H113+P113+R113)*21.5%</f>
        <v>1.2738750000000001</v>
      </c>
      <c r="Z113" s="71">
        <f t="shared" ref="Z113:Z135" si="140">F113*10%</f>
        <v>0.434</v>
      </c>
      <c r="AA113" s="71"/>
      <c r="AB113" s="71"/>
      <c r="AC113" s="71"/>
      <c r="AD113" s="71"/>
      <c r="AE113" s="71"/>
      <c r="AF113" s="70">
        <v>1</v>
      </c>
      <c r="AG113" s="70">
        <v>1</v>
      </c>
      <c r="AH113" s="73">
        <f t="shared" ref="AH113:AH135" si="141">AG113</f>
        <v>1</v>
      </c>
      <c r="AI113" s="71">
        <f t="shared" ref="AI113:AI135" si="142">D113</f>
        <v>314.90028749999999</v>
      </c>
      <c r="AJ113" s="71">
        <f t="shared" ref="AJ113:AJ135" si="143">(AK113+AL113+AM113+AN113)*(2.34*6+2.53*6)</f>
        <v>314.90028749999993</v>
      </c>
      <c r="AK113" s="71">
        <f t="shared" ref="AK113:AK135" si="144">F113</f>
        <v>4.34</v>
      </c>
      <c r="AL113" s="71">
        <f t="shared" ref="AL113:AL135" si="145">G113</f>
        <v>4.7290000000000001</v>
      </c>
      <c r="AM113" s="71">
        <f t="shared" ref="AM113:AM135" si="146">Y113</f>
        <v>1.2738750000000001</v>
      </c>
      <c r="AN113" s="71">
        <f t="shared" ref="AN113:AN135" si="147">Z113</f>
        <v>0.434</v>
      </c>
      <c r="AO113" s="71"/>
      <c r="AP113" s="71"/>
      <c r="AQ113" s="71"/>
      <c r="AR113" s="71"/>
      <c r="AS113" s="71"/>
      <c r="AT113" s="70">
        <v>1</v>
      </c>
      <c r="AU113" s="71">
        <f t="shared" ref="AU113:AU135" si="148">AV113*2.53*12</f>
        <v>351.96262991999993</v>
      </c>
      <c r="AV113" s="71">
        <f t="shared" ref="AV113:AV135" si="149">AW113+AX113+BP113+BQ113</f>
        <v>11.592972</v>
      </c>
      <c r="AW113" s="29">
        <v>4.68</v>
      </c>
      <c r="AX113" s="71">
        <f t="shared" ref="AX113:AX135" si="150">SUM(AY113:BE113)+BG113+BI113+BK113+BL113+BN113+BO113</f>
        <v>5.0687999999999995</v>
      </c>
      <c r="AY113" s="71">
        <v>0.4</v>
      </c>
      <c r="AZ113" s="71">
        <v>0.3</v>
      </c>
      <c r="BA113" s="71"/>
      <c r="BB113" s="71"/>
      <c r="BC113" s="71"/>
      <c r="BD113" s="71"/>
      <c r="BE113" s="71"/>
      <c r="BF113" s="27"/>
      <c r="BG113" s="71">
        <f t="shared" ref="BG113:BG135" si="151">AW113*BF113</f>
        <v>0</v>
      </c>
      <c r="BH113" s="27">
        <v>0.26</v>
      </c>
      <c r="BI113" s="71">
        <f t="shared" ref="BI113:BI135" si="152">(AW113+AY113+BG113)*BH113</f>
        <v>1.3208</v>
      </c>
      <c r="BJ113" s="28">
        <v>0.6</v>
      </c>
      <c r="BK113" s="71">
        <f t="shared" ref="BK113:BK135" si="153">(AW113+AY113+BG113)*BJ113</f>
        <v>3.048</v>
      </c>
      <c r="BL113" s="71">
        <f t="shared" ref="BL113:BL135" si="154">(AW113+AY113+BG113)*0%</f>
        <v>0</v>
      </c>
      <c r="BM113" s="71"/>
      <c r="BN113" s="71"/>
      <c r="BO113" s="71"/>
      <c r="BP113" s="71">
        <f>(AW113+AY113+BG113+BI113)*21.5%</f>
        <v>1.376172</v>
      </c>
      <c r="BQ113" s="71">
        <f t="shared" ref="BQ113:BQ135" si="155">AW113*10%</f>
        <v>0.46799999999999997</v>
      </c>
      <c r="BR113" s="71"/>
      <c r="BS113" s="71"/>
      <c r="BT113" s="71"/>
      <c r="BU113" s="71"/>
      <c r="BV113" s="71"/>
      <c r="BX113" s="74"/>
    </row>
    <row r="114" spans="1:76" outlineLevel="1">
      <c r="A114" s="16" t="s">
        <v>331</v>
      </c>
      <c r="B114" s="2" t="s">
        <v>308</v>
      </c>
      <c r="C114" s="70">
        <v>1</v>
      </c>
      <c r="D114" s="71">
        <f t="shared" si="133"/>
        <v>303.76737983999993</v>
      </c>
      <c r="E114" s="71">
        <f t="shared" si="134"/>
        <v>10.395871999999999</v>
      </c>
      <c r="F114" s="72">
        <v>4.34</v>
      </c>
      <c r="G114" s="71">
        <f t="shared" si="135"/>
        <v>4.4047999999999998</v>
      </c>
      <c r="H114" s="71">
        <v>0.3</v>
      </c>
      <c r="I114" s="71">
        <v>0.3</v>
      </c>
      <c r="J114" s="71"/>
      <c r="K114" s="71"/>
      <c r="L114" s="71"/>
      <c r="M114" s="71"/>
      <c r="N114" s="71"/>
      <c r="O114" s="71"/>
      <c r="P114" s="71">
        <f t="shared" si="136"/>
        <v>0</v>
      </c>
      <c r="Q114" s="27">
        <v>0.22</v>
      </c>
      <c r="R114" s="71">
        <f t="shared" si="137"/>
        <v>1.0207999999999999</v>
      </c>
      <c r="S114" s="28">
        <v>0.6</v>
      </c>
      <c r="T114" s="71">
        <f t="shared" si="138"/>
        <v>2.7839999999999998</v>
      </c>
      <c r="U114" s="71">
        <f t="shared" si="139"/>
        <v>0</v>
      </c>
      <c r="V114" s="71"/>
      <c r="W114" s="71"/>
      <c r="X114" s="71"/>
      <c r="Y114" s="71">
        <f t="shared" ref="Y114:Y136" si="156">(F114+H114+P114+R114)*21.5%</f>
        <v>1.2170719999999999</v>
      </c>
      <c r="Z114" s="71">
        <f t="shared" si="140"/>
        <v>0.434</v>
      </c>
      <c r="AA114" s="71"/>
      <c r="AB114" s="71"/>
      <c r="AC114" s="71"/>
      <c r="AD114" s="71"/>
      <c r="AE114" s="71"/>
      <c r="AF114" s="70">
        <v>1</v>
      </c>
      <c r="AG114" s="70">
        <v>1</v>
      </c>
      <c r="AH114" s="73">
        <f t="shared" si="141"/>
        <v>1</v>
      </c>
      <c r="AI114" s="71">
        <f t="shared" si="142"/>
        <v>303.76737983999993</v>
      </c>
      <c r="AJ114" s="71">
        <f t="shared" si="143"/>
        <v>303.76737983999993</v>
      </c>
      <c r="AK114" s="71">
        <f t="shared" si="144"/>
        <v>4.34</v>
      </c>
      <c r="AL114" s="71">
        <f t="shared" si="145"/>
        <v>4.4047999999999998</v>
      </c>
      <c r="AM114" s="71">
        <f t="shared" si="146"/>
        <v>1.2170719999999999</v>
      </c>
      <c r="AN114" s="71">
        <f t="shared" si="147"/>
        <v>0.434</v>
      </c>
      <c r="AO114" s="71"/>
      <c r="AP114" s="71"/>
      <c r="AQ114" s="71"/>
      <c r="AR114" s="71"/>
      <c r="AS114" s="71"/>
      <c r="AT114" s="70">
        <v>1</v>
      </c>
      <c r="AU114" s="71">
        <f t="shared" si="148"/>
        <v>317.33024927999998</v>
      </c>
      <c r="AV114" s="71">
        <f t="shared" si="149"/>
        <v>10.452247999999999</v>
      </c>
      <c r="AW114" s="29">
        <v>4.34</v>
      </c>
      <c r="AX114" s="71">
        <f t="shared" si="150"/>
        <v>4.4512</v>
      </c>
      <c r="AY114" s="71">
        <v>0.3</v>
      </c>
      <c r="AZ114" s="71">
        <v>0.3</v>
      </c>
      <c r="BA114" s="71"/>
      <c r="BB114" s="71"/>
      <c r="BC114" s="71"/>
      <c r="BD114" s="71"/>
      <c r="BE114" s="71"/>
      <c r="BF114" s="27"/>
      <c r="BG114" s="71">
        <f t="shared" si="151"/>
        <v>0</v>
      </c>
      <c r="BH114" s="27">
        <v>0.23</v>
      </c>
      <c r="BI114" s="71">
        <f t="shared" si="152"/>
        <v>1.0671999999999999</v>
      </c>
      <c r="BJ114" s="28">
        <v>0.6</v>
      </c>
      <c r="BK114" s="71">
        <f t="shared" si="153"/>
        <v>2.7839999999999998</v>
      </c>
      <c r="BL114" s="71">
        <f t="shared" si="154"/>
        <v>0</v>
      </c>
      <c r="BM114" s="71"/>
      <c r="BN114" s="71"/>
      <c r="BO114" s="71"/>
      <c r="BP114" s="71">
        <f t="shared" ref="BP114:BP136" si="157">(AW114+AY114+BG114+BI114)*21.5%</f>
        <v>1.2270479999999999</v>
      </c>
      <c r="BQ114" s="71">
        <f t="shared" si="155"/>
        <v>0.434</v>
      </c>
      <c r="BR114" s="71"/>
      <c r="BS114" s="71"/>
      <c r="BT114" s="71"/>
      <c r="BU114" s="71"/>
      <c r="BV114" s="71"/>
      <c r="BX114" s="74"/>
    </row>
    <row r="115" spans="1:76" outlineLevel="1">
      <c r="A115" s="16" t="s">
        <v>332</v>
      </c>
      <c r="B115" s="2" t="s">
        <v>309</v>
      </c>
      <c r="C115" s="70">
        <v>1</v>
      </c>
      <c r="D115" s="71">
        <f t="shared" si="133"/>
        <v>261.77901416999998</v>
      </c>
      <c r="E115" s="71">
        <f t="shared" si="134"/>
        <v>8.9588985000000001</v>
      </c>
      <c r="F115" s="72">
        <v>3.99</v>
      </c>
      <c r="G115" s="71">
        <f t="shared" si="135"/>
        <v>3.5319000000000003</v>
      </c>
      <c r="H115" s="71"/>
      <c r="I115" s="71">
        <v>0.3</v>
      </c>
      <c r="J115" s="71"/>
      <c r="K115" s="71"/>
      <c r="L115" s="71"/>
      <c r="M115" s="71"/>
      <c r="N115" s="71"/>
      <c r="O115" s="71"/>
      <c r="P115" s="71">
        <f t="shared" si="136"/>
        <v>0</v>
      </c>
      <c r="Q115" s="27">
        <v>0.21</v>
      </c>
      <c r="R115" s="71">
        <f t="shared" si="137"/>
        <v>0.83789999999999998</v>
      </c>
      <c r="S115" s="28">
        <v>0.6</v>
      </c>
      <c r="T115" s="71">
        <f t="shared" si="138"/>
        <v>2.3940000000000001</v>
      </c>
      <c r="U115" s="71">
        <f t="shared" si="139"/>
        <v>0</v>
      </c>
      <c r="V115" s="71"/>
      <c r="W115" s="71"/>
      <c r="X115" s="71"/>
      <c r="Y115" s="71">
        <f t="shared" si="156"/>
        <v>1.0379985</v>
      </c>
      <c r="Z115" s="71">
        <f t="shared" si="140"/>
        <v>0.39900000000000002</v>
      </c>
      <c r="AA115" s="71"/>
      <c r="AB115" s="71"/>
      <c r="AC115" s="71"/>
      <c r="AD115" s="71"/>
      <c r="AE115" s="71"/>
      <c r="AF115" s="70">
        <v>1</v>
      </c>
      <c r="AG115" s="70">
        <v>1</v>
      </c>
      <c r="AH115" s="73">
        <f t="shared" si="141"/>
        <v>1</v>
      </c>
      <c r="AI115" s="71">
        <f t="shared" si="142"/>
        <v>261.77901416999998</v>
      </c>
      <c r="AJ115" s="71">
        <f t="shared" si="143"/>
        <v>261.77901416999998</v>
      </c>
      <c r="AK115" s="71">
        <f t="shared" si="144"/>
        <v>3.99</v>
      </c>
      <c r="AL115" s="71">
        <f t="shared" si="145"/>
        <v>3.5319000000000003</v>
      </c>
      <c r="AM115" s="71">
        <f t="shared" si="146"/>
        <v>1.0379985</v>
      </c>
      <c r="AN115" s="71">
        <f t="shared" si="147"/>
        <v>0.39900000000000002</v>
      </c>
      <c r="AO115" s="71"/>
      <c r="AP115" s="71"/>
      <c r="AQ115" s="71"/>
      <c r="AR115" s="71"/>
      <c r="AS115" s="71"/>
      <c r="AT115" s="70">
        <v>1</v>
      </c>
      <c r="AU115" s="71">
        <f t="shared" si="148"/>
        <v>273.46396571999992</v>
      </c>
      <c r="AV115" s="71">
        <f t="shared" si="149"/>
        <v>9.0073769999999982</v>
      </c>
      <c r="AW115" s="29">
        <v>3.99</v>
      </c>
      <c r="AX115" s="71">
        <f t="shared" si="150"/>
        <v>3.5718000000000001</v>
      </c>
      <c r="AY115" s="71"/>
      <c r="AZ115" s="71">
        <v>0.3</v>
      </c>
      <c r="BA115" s="71"/>
      <c r="BB115" s="71"/>
      <c r="BC115" s="71"/>
      <c r="BD115" s="71"/>
      <c r="BE115" s="71"/>
      <c r="BF115" s="27"/>
      <c r="BG115" s="71">
        <f t="shared" si="151"/>
        <v>0</v>
      </c>
      <c r="BH115" s="27">
        <v>0.22</v>
      </c>
      <c r="BI115" s="71">
        <f t="shared" si="152"/>
        <v>0.87780000000000002</v>
      </c>
      <c r="BJ115" s="28">
        <v>0.6</v>
      </c>
      <c r="BK115" s="71">
        <f t="shared" si="153"/>
        <v>2.3940000000000001</v>
      </c>
      <c r="BL115" s="71">
        <f t="shared" si="154"/>
        <v>0</v>
      </c>
      <c r="BM115" s="71"/>
      <c r="BN115" s="71"/>
      <c r="BO115" s="71"/>
      <c r="BP115" s="71">
        <f t="shared" si="157"/>
        <v>1.0465769999999999</v>
      </c>
      <c r="BQ115" s="71">
        <f t="shared" si="155"/>
        <v>0.39900000000000002</v>
      </c>
      <c r="BR115" s="71"/>
      <c r="BS115" s="71"/>
      <c r="BT115" s="71"/>
      <c r="BU115" s="71"/>
      <c r="BV115" s="71"/>
      <c r="BX115" s="74"/>
    </row>
    <row r="116" spans="1:76" outlineLevel="1">
      <c r="A116" s="16" t="s">
        <v>333</v>
      </c>
      <c r="B116" s="2" t="s">
        <v>310</v>
      </c>
      <c r="C116" s="70">
        <v>1</v>
      </c>
      <c r="D116" s="71">
        <f t="shared" si="133"/>
        <v>315.50219027999998</v>
      </c>
      <c r="E116" s="71">
        <f t="shared" si="134"/>
        <v>10.797474000000001</v>
      </c>
      <c r="F116" s="72">
        <v>4.68</v>
      </c>
      <c r="G116" s="71">
        <f t="shared" si="135"/>
        <v>4.3715999999999999</v>
      </c>
      <c r="H116" s="71"/>
      <c r="I116" s="71">
        <v>0.3</v>
      </c>
      <c r="J116" s="71"/>
      <c r="K116" s="71"/>
      <c r="L116" s="71"/>
      <c r="M116" s="71"/>
      <c r="N116" s="71"/>
      <c r="O116" s="71"/>
      <c r="P116" s="71">
        <f t="shared" si="136"/>
        <v>0</v>
      </c>
      <c r="Q116" s="27">
        <v>0.27</v>
      </c>
      <c r="R116" s="71">
        <f t="shared" si="137"/>
        <v>1.2636000000000001</v>
      </c>
      <c r="S116" s="28">
        <v>0.6</v>
      </c>
      <c r="T116" s="71">
        <f t="shared" si="138"/>
        <v>2.8079999999999998</v>
      </c>
      <c r="U116" s="71">
        <f t="shared" si="139"/>
        <v>0</v>
      </c>
      <c r="V116" s="71"/>
      <c r="W116" s="71"/>
      <c r="X116" s="71"/>
      <c r="Y116" s="71">
        <f t="shared" si="156"/>
        <v>1.277874</v>
      </c>
      <c r="Z116" s="71">
        <f t="shared" si="140"/>
        <v>0.46799999999999997</v>
      </c>
      <c r="AA116" s="71"/>
      <c r="AB116" s="71"/>
      <c r="AC116" s="71"/>
      <c r="AD116" s="71"/>
      <c r="AE116" s="71"/>
      <c r="AF116" s="70">
        <v>1</v>
      </c>
      <c r="AG116" s="70">
        <v>1</v>
      </c>
      <c r="AH116" s="73">
        <f t="shared" si="141"/>
        <v>1</v>
      </c>
      <c r="AI116" s="71">
        <f t="shared" si="142"/>
        <v>315.50219027999998</v>
      </c>
      <c r="AJ116" s="71">
        <f t="shared" si="143"/>
        <v>315.50219028000004</v>
      </c>
      <c r="AK116" s="71">
        <f t="shared" si="144"/>
        <v>4.68</v>
      </c>
      <c r="AL116" s="71">
        <f t="shared" si="145"/>
        <v>4.3715999999999999</v>
      </c>
      <c r="AM116" s="71">
        <f t="shared" si="146"/>
        <v>1.277874</v>
      </c>
      <c r="AN116" s="71">
        <f t="shared" si="147"/>
        <v>0.46799999999999997</v>
      </c>
      <c r="AO116" s="71"/>
      <c r="AP116" s="71"/>
      <c r="AQ116" s="71"/>
      <c r="AR116" s="71"/>
      <c r="AS116" s="71"/>
      <c r="AT116" s="70">
        <v>1</v>
      </c>
      <c r="AU116" s="71">
        <f t="shared" si="148"/>
        <v>329.53764095999998</v>
      </c>
      <c r="AV116" s="71">
        <f t="shared" si="149"/>
        <v>10.854336</v>
      </c>
      <c r="AW116" s="29">
        <v>4.68</v>
      </c>
      <c r="AX116" s="71">
        <f t="shared" si="150"/>
        <v>4.4184000000000001</v>
      </c>
      <c r="AY116" s="71"/>
      <c r="AZ116" s="71">
        <v>0.3</v>
      </c>
      <c r="BA116" s="71"/>
      <c r="BB116" s="71"/>
      <c r="BC116" s="71"/>
      <c r="BD116" s="71"/>
      <c r="BE116" s="71"/>
      <c r="BF116" s="27"/>
      <c r="BG116" s="71">
        <f t="shared" si="151"/>
        <v>0</v>
      </c>
      <c r="BH116" s="27">
        <v>0.28000000000000003</v>
      </c>
      <c r="BI116" s="71">
        <f t="shared" si="152"/>
        <v>1.3104</v>
      </c>
      <c r="BJ116" s="28">
        <v>0.6</v>
      </c>
      <c r="BK116" s="71">
        <f t="shared" si="153"/>
        <v>2.8079999999999998</v>
      </c>
      <c r="BL116" s="71">
        <f t="shared" si="154"/>
        <v>0</v>
      </c>
      <c r="BM116" s="71"/>
      <c r="BN116" s="71"/>
      <c r="BO116" s="71"/>
      <c r="BP116" s="71">
        <f t="shared" si="157"/>
        <v>1.2879359999999997</v>
      </c>
      <c r="BQ116" s="71">
        <f t="shared" si="155"/>
        <v>0.46799999999999997</v>
      </c>
      <c r="BR116" s="71"/>
      <c r="BS116" s="71"/>
      <c r="BT116" s="71"/>
      <c r="BU116" s="71"/>
      <c r="BV116" s="71"/>
      <c r="BX116" s="74"/>
    </row>
    <row r="117" spans="1:76" outlineLevel="1">
      <c r="A117" s="16" t="s">
        <v>334</v>
      </c>
      <c r="B117" s="2" t="s">
        <v>311</v>
      </c>
      <c r="C117" s="70">
        <v>1</v>
      </c>
      <c r="D117" s="71">
        <f t="shared" si="133"/>
        <v>315.1867896</v>
      </c>
      <c r="E117" s="71">
        <f t="shared" si="134"/>
        <v>10.786680000000002</v>
      </c>
      <c r="F117" s="72">
        <v>4.6500000000000004</v>
      </c>
      <c r="G117" s="71">
        <f t="shared" si="135"/>
        <v>4.3920000000000003</v>
      </c>
      <c r="H117" s="71"/>
      <c r="I117" s="71">
        <v>0.3</v>
      </c>
      <c r="J117" s="71"/>
      <c r="K117" s="71"/>
      <c r="L117" s="71"/>
      <c r="M117" s="71"/>
      <c r="N117" s="71"/>
      <c r="O117" s="71"/>
      <c r="P117" s="71">
        <f t="shared" si="136"/>
        <v>0</v>
      </c>
      <c r="Q117" s="27">
        <v>0.28000000000000003</v>
      </c>
      <c r="R117" s="71">
        <f t="shared" si="137"/>
        <v>1.3020000000000003</v>
      </c>
      <c r="S117" s="28">
        <v>0.6</v>
      </c>
      <c r="T117" s="71">
        <f t="shared" si="138"/>
        <v>2.79</v>
      </c>
      <c r="U117" s="71">
        <f t="shared" si="139"/>
        <v>0</v>
      </c>
      <c r="V117" s="71"/>
      <c r="W117" s="71"/>
      <c r="X117" s="71"/>
      <c r="Y117" s="71">
        <f t="shared" si="156"/>
        <v>1.2796800000000002</v>
      </c>
      <c r="Z117" s="71">
        <f t="shared" si="140"/>
        <v>0.46500000000000008</v>
      </c>
      <c r="AA117" s="71"/>
      <c r="AB117" s="71"/>
      <c r="AC117" s="71"/>
      <c r="AD117" s="71"/>
      <c r="AE117" s="71"/>
      <c r="AF117" s="70">
        <v>1</v>
      </c>
      <c r="AG117" s="70">
        <v>1</v>
      </c>
      <c r="AH117" s="73">
        <f t="shared" si="141"/>
        <v>1</v>
      </c>
      <c r="AI117" s="71">
        <f t="shared" si="142"/>
        <v>315.1867896</v>
      </c>
      <c r="AJ117" s="71">
        <f t="shared" si="143"/>
        <v>315.18678960000005</v>
      </c>
      <c r="AK117" s="71">
        <f t="shared" si="144"/>
        <v>4.6500000000000004</v>
      </c>
      <c r="AL117" s="71">
        <f t="shared" si="145"/>
        <v>4.3920000000000003</v>
      </c>
      <c r="AM117" s="71">
        <f t="shared" si="146"/>
        <v>1.2796800000000002</v>
      </c>
      <c r="AN117" s="71">
        <f t="shared" si="147"/>
        <v>0.46500000000000008</v>
      </c>
      <c r="AO117" s="71"/>
      <c r="AP117" s="71"/>
      <c r="AQ117" s="71"/>
      <c r="AR117" s="71"/>
      <c r="AS117" s="71"/>
      <c r="AT117" s="70">
        <v>1</v>
      </c>
      <c r="AU117" s="71">
        <f t="shared" si="148"/>
        <v>351.91499507999993</v>
      </c>
      <c r="AV117" s="71">
        <f t="shared" si="149"/>
        <v>11.591402999999998</v>
      </c>
      <c r="AW117" s="29">
        <v>4.9800000000000004</v>
      </c>
      <c r="AX117" s="71">
        <f t="shared" si="150"/>
        <v>4.7321999999999997</v>
      </c>
      <c r="AY117" s="71"/>
      <c r="AZ117" s="71">
        <v>0.3</v>
      </c>
      <c r="BA117" s="71"/>
      <c r="BB117" s="71"/>
      <c r="BC117" s="71"/>
      <c r="BD117" s="71"/>
      <c r="BE117" s="71"/>
      <c r="BF117" s="27"/>
      <c r="BG117" s="71">
        <f t="shared" si="151"/>
        <v>0</v>
      </c>
      <c r="BH117" s="27">
        <v>0.28999999999999998</v>
      </c>
      <c r="BI117" s="71">
        <f t="shared" si="152"/>
        <v>1.4441999999999999</v>
      </c>
      <c r="BJ117" s="28">
        <v>0.6</v>
      </c>
      <c r="BK117" s="71">
        <f t="shared" si="153"/>
        <v>2.988</v>
      </c>
      <c r="BL117" s="71">
        <f t="shared" si="154"/>
        <v>0</v>
      </c>
      <c r="BM117" s="71"/>
      <c r="BN117" s="71"/>
      <c r="BO117" s="71"/>
      <c r="BP117" s="71">
        <f t="shared" si="157"/>
        <v>1.3812030000000002</v>
      </c>
      <c r="BQ117" s="71">
        <f t="shared" si="155"/>
        <v>0.49800000000000005</v>
      </c>
      <c r="BR117" s="71"/>
      <c r="BS117" s="71"/>
      <c r="BT117" s="71"/>
      <c r="BU117" s="71"/>
      <c r="BV117" s="71"/>
      <c r="BX117" s="74"/>
    </row>
    <row r="118" spans="1:76" outlineLevel="1">
      <c r="A118" s="16" t="s">
        <v>335</v>
      </c>
      <c r="B118" s="2" t="s">
        <v>312</v>
      </c>
      <c r="C118" s="70">
        <v>1</v>
      </c>
      <c r="D118" s="71">
        <f t="shared" si="133"/>
        <v>310.23421874999997</v>
      </c>
      <c r="E118" s="71">
        <f t="shared" si="134"/>
        <v>10.6171875</v>
      </c>
      <c r="F118" s="72">
        <v>4.6500000000000004</v>
      </c>
      <c r="G118" s="71">
        <f t="shared" si="135"/>
        <v>4.2525000000000004</v>
      </c>
      <c r="H118" s="71"/>
      <c r="I118" s="71">
        <v>0.3</v>
      </c>
      <c r="J118" s="71"/>
      <c r="K118" s="71"/>
      <c r="L118" s="71"/>
      <c r="M118" s="71"/>
      <c r="N118" s="71"/>
      <c r="O118" s="71"/>
      <c r="P118" s="71">
        <f t="shared" si="136"/>
        <v>0</v>
      </c>
      <c r="Q118" s="27">
        <v>0.25</v>
      </c>
      <c r="R118" s="71">
        <f t="shared" si="137"/>
        <v>1.1625000000000001</v>
      </c>
      <c r="S118" s="28">
        <v>0.6</v>
      </c>
      <c r="T118" s="71">
        <f t="shared" si="138"/>
        <v>2.79</v>
      </c>
      <c r="U118" s="71">
        <f t="shared" si="139"/>
        <v>0</v>
      </c>
      <c r="V118" s="71"/>
      <c r="W118" s="71"/>
      <c r="X118" s="71"/>
      <c r="Y118" s="71">
        <f t="shared" si="156"/>
        <v>1.2496875000000001</v>
      </c>
      <c r="Z118" s="71">
        <f t="shared" si="140"/>
        <v>0.46500000000000008</v>
      </c>
      <c r="AA118" s="71"/>
      <c r="AB118" s="71"/>
      <c r="AC118" s="71"/>
      <c r="AD118" s="71"/>
      <c r="AE118" s="71"/>
      <c r="AF118" s="70">
        <v>1</v>
      </c>
      <c r="AG118" s="70">
        <v>1</v>
      </c>
      <c r="AH118" s="73">
        <f t="shared" si="141"/>
        <v>1</v>
      </c>
      <c r="AI118" s="71">
        <f t="shared" si="142"/>
        <v>310.23421874999997</v>
      </c>
      <c r="AJ118" s="71">
        <f t="shared" si="143"/>
        <v>310.23421874999997</v>
      </c>
      <c r="AK118" s="71">
        <f t="shared" si="144"/>
        <v>4.6500000000000004</v>
      </c>
      <c r="AL118" s="71">
        <f t="shared" si="145"/>
        <v>4.2525000000000004</v>
      </c>
      <c r="AM118" s="71">
        <f t="shared" si="146"/>
        <v>1.2496875000000001</v>
      </c>
      <c r="AN118" s="71">
        <f t="shared" si="147"/>
        <v>0.46500000000000008</v>
      </c>
      <c r="AO118" s="71"/>
      <c r="AP118" s="71"/>
      <c r="AQ118" s="71"/>
      <c r="AR118" s="71"/>
      <c r="AS118" s="71"/>
      <c r="AT118" s="70">
        <v>1</v>
      </c>
      <c r="AU118" s="71">
        <f t="shared" si="148"/>
        <v>324.0530766</v>
      </c>
      <c r="AV118" s="71">
        <f t="shared" si="149"/>
        <v>10.673685000000001</v>
      </c>
      <c r="AW118" s="29">
        <v>4.6500000000000004</v>
      </c>
      <c r="AX118" s="71">
        <f t="shared" si="150"/>
        <v>4.2990000000000004</v>
      </c>
      <c r="AY118" s="71"/>
      <c r="AZ118" s="71">
        <v>0.3</v>
      </c>
      <c r="BA118" s="71"/>
      <c r="BB118" s="71"/>
      <c r="BC118" s="71"/>
      <c r="BD118" s="71"/>
      <c r="BE118" s="71"/>
      <c r="BF118" s="27"/>
      <c r="BG118" s="71">
        <f t="shared" si="151"/>
        <v>0</v>
      </c>
      <c r="BH118" s="27">
        <v>0.26</v>
      </c>
      <c r="BI118" s="71">
        <f t="shared" si="152"/>
        <v>1.2090000000000001</v>
      </c>
      <c r="BJ118" s="28">
        <v>0.6</v>
      </c>
      <c r="BK118" s="71">
        <f t="shared" si="153"/>
        <v>2.79</v>
      </c>
      <c r="BL118" s="71">
        <f t="shared" si="154"/>
        <v>0</v>
      </c>
      <c r="BM118" s="71"/>
      <c r="BN118" s="71"/>
      <c r="BO118" s="71"/>
      <c r="BP118" s="71">
        <f t="shared" si="157"/>
        <v>1.2596849999999999</v>
      </c>
      <c r="BQ118" s="71">
        <f t="shared" si="155"/>
        <v>0.46500000000000008</v>
      </c>
      <c r="BR118" s="71"/>
      <c r="BS118" s="71"/>
      <c r="BT118" s="71"/>
      <c r="BU118" s="71"/>
      <c r="BV118" s="71"/>
      <c r="BX118" s="74"/>
    </row>
    <row r="119" spans="1:76" outlineLevel="1">
      <c r="A119" s="16" t="s">
        <v>336</v>
      </c>
      <c r="B119" s="2" t="s">
        <v>313</v>
      </c>
      <c r="C119" s="70">
        <v>1</v>
      </c>
      <c r="D119" s="71">
        <f t="shared" si="133"/>
        <v>288.59553767999989</v>
      </c>
      <c r="E119" s="71">
        <f t="shared" si="134"/>
        <v>9.8766439999999971</v>
      </c>
      <c r="F119" s="72">
        <v>4.34</v>
      </c>
      <c r="G119" s="71">
        <f t="shared" si="135"/>
        <v>3.9455999999999998</v>
      </c>
      <c r="H119" s="71"/>
      <c r="I119" s="71">
        <v>0.3</v>
      </c>
      <c r="J119" s="71"/>
      <c r="K119" s="71"/>
      <c r="L119" s="71"/>
      <c r="M119" s="71"/>
      <c r="N119" s="71"/>
      <c r="O119" s="71"/>
      <c r="P119" s="71">
        <f t="shared" si="136"/>
        <v>0</v>
      </c>
      <c r="Q119" s="27">
        <v>0.24</v>
      </c>
      <c r="R119" s="71">
        <f t="shared" si="137"/>
        <v>1.0415999999999999</v>
      </c>
      <c r="S119" s="28">
        <v>0.6</v>
      </c>
      <c r="T119" s="71">
        <f t="shared" si="138"/>
        <v>2.6039999999999996</v>
      </c>
      <c r="U119" s="71">
        <f t="shared" si="139"/>
        <v>0</v>
      </c>
      <c r="V119" s="71"/>
      <c r="W119" s="71"/>
      <c r="X119" s="71"/>
      <c r="Y119" s="71">
        <f t="shared" si="156"/>
        <v>1.157044</v>
      </c>
      <c r="Z119" s="71">
        <f t="shared" si="140"/>
        <v>0.434</v>
      </c>
      <c r="AA119" s="71"/>
      <c r="AB119" s="71"/>
      <c r="AC119" s="71"/>
      <c r="AD119" s="71"/>
      <c r="AE119" s="71"/>
      <c r="AF119" s="70">
        <v>1</v>
      </c>
      <c r="AG119" s="70">
        <v>1</v>
      </c>
      <c r="AH119" s="73">
        <f t="shared" si="141"/>
        <v>1</v>
      </c>
      <c r="AI119" s="71">
        <f t="shared" si="142"/>
        <v>288.59553767999989</v>
      </c>
      <c r="AJ119" s="71">
        <f t="shared" si="143"/>
        <v>288.59553767999989</v>
      </c>
      <c r="AK119" s="71">
        <f t="shared" si="144"/>
        <v>4.34</v>
      </c>
      <c r="AL119" s="71">
        <f t="shared" si="145"/>
        <v>3.9455999999999998</v>
      </c>
      <c r="AM119" s="71">
        <f t="shared" si="146"/>
        <v>1.157044</v>
      </c>
      <c r="AN119" s="71">
        <f t="shared" si="147"/>
        <v>0.434</v>
      </c>
      <c r="AO119" s="71"/>
      <c r="AP119" s="71"/>
      <c r="AQ119" s="71"/>
      <c r="AR119" s="71"/>
      <c r="AS119" s="71"/>
      <c r="AT119" s="70">
        <v>1</v>
      </c>
      <c r="AU119" s="71">
        <f t="shared" si="148"/>
        <v>324.3586499999999</v>
      </c>
      <c r="AV119" s="71">
        <f t="shared" si="149"/>
        <v>10.683749999999998</v>
      </c>
      <c r="AW119" s="29">
        <v>4.68</v>
      </c>
      <c r="AX119" s="71">
        <f t="shared" si="150"/>
        <v>4.2779999999999996</v>
      </c>
      <c r="AY119" s="71"/>
      <c r="AZ119" s="71">
        <v>0.3</v>
      </c>
      <c r="BA119" s="71"/>
      <c r="BB119" s="71"/>
      <c r="BC119" s="71"/>
      <c r="BD119" s="71"/>
      <c r="BE119" s="71"/>
      <c r="BF119" s="27"/>
      <c r="BG119" s="71">
        <f t="shared" si="151"/>
        <v>0</v>
      </c>
      <c r="BH119" s="27">
        <v>0.25</v>
      </c>
      <c r="BI119" s="71">
        <f t="shared" si="152"/>
        <v>1.17</v>
      </c>
      <c r="BJ119" s="28">
        <v>0.6</v>
      </c>
      <c r="BK119" s="71">
        <f t="shared" si="153"/>
        <v>2.8079999999999998</v>
      </c>
      <c r="BL119" s="71">
        <f t="shared" si="154"/>
        <v>0</v>
      </c>
      <c r="BM119" s="71"/>
      <c r="BN119" s="71"/>
      <c r="BO119" s="71"/>
      <c r="BP119" s="71">
        <f t="shared" si="157"/>
        <v>1.2577499999999999</v>
      </c>
      <c r="BQ119" s="71">
        <f t="shared" si="155"/>
        <v>0.46799999999999997</v>
      </c>
      <c r="BR119" s="71"/>
      <c r="BS119" s="71"/>
      <c r="BT119" s="71"/>
      <c r="BU119" s="71"/>
      <c r="BV119" s="71"/>
      <c r="BX119" s="74"/>
    </row>
    <row r="120" spans="1:76" outlineLevel="1">
      <c r="A120" s="16" t="s">
        <v>337</v>
      </c>
      <c r="B120" s="2" t="s">
        <v>314</v>
      </c>
      <c r="C120" s="70">
        <v>1</v>
      </c>
      <c r="D120" s="71">
        <f t="shared" si="133"/>
        <v>337.78644342000001</v>
      </c>
      <c r="E120" s="71">
        <f t="shared" si="134"/>
        <v>11.560111000000001</v>
      </c>
      <c r="F120" s="72">
        <v>5.0199999999999996</v>
      </c>
      <c r="G120" s="71">
        <f t="shared" si="135"/>
        <v>4.6673999999999998</v>
      </c>
      <c r="H120" s="71"/>
      <c r="I120" s="71">
        <v>0.3</v>
      </c>
      <c r="J120" s="71"/>
      <c r="K120" s="71"/>
      <c r="L120" s="71"/>
      <c r="M120" s="71"/>
      <c r="N120" s="71"/>
      <c r="O120" s="71"/>
      <c r="P120" s="71">
        <f t="shared" si="136"/>
        <v>0</v>
      </c>
      <c r="Q120" s="27">
        <v>0.27</v>
      </c>
      <c r="R120" s="71">
        <f t="shared" si="137"/>
        <v>1.3553999999999999</v>
      </c>
      <c r="S120" s="28">
        <v>0.6</v>
      </c>
      <c r="T120" s="71">
        <f t="shared" si="138"/>
        <v>3.0119999999999996</v>
      </c>
      <c r="U120" s="71">
        <f t="shared" si="139"/>
        <v>0</v>
      </c>
      <c r="V120" s="71"/>
      <c r="W120" s="71"/>
      <c r="X120" s="71"/>
      <c r="Y120" s="71">
        <f t="shared" si="156"/>
        <v>1.3707109999999998</v>
      </c>
      <c r="Z120" s="71">
        <f t="shared" si="140"/>
        <v>0.502</v>
      </c>
      <c r="AA120" s="71"/>
      <c r="AB120" s="71"/>
      <c r="AC120" s="71"/>
      <c r="AD120" s="71"/>
      <c r="AE120" s="71"/>
      <c r="AF120" s="70">
        <v>1</v>
      </c>
      <c r="AG120" s="70">
        <v>1</v>
      </c>
      <c r="AH120" s="73">
        <f t="shared" si="141"/>
        <v>1</v>
      </c>
      <c r="AI120" s="71">
        <f t="shared" si="142"/>
        <v>337.78644342000001</v>
      </c>
      <c r="AJ120" s="71">
        <f t="shared" si="143"/>
        <v>337.78644342000001</v>
      </c>
      <c r="AK120" s="71">
        <f t="shared" si="144"/>
        <v>5.0199999999999996</v>
      </c>
      <c r="AL120" s="71">
        <f t="shared" si="145"/>
        <v>4.6673999999999998</v>
      </c>
      <c r="AM120" s="71">
        <f t="shared" si="146"/>
        <v>1.3707109999999998</v>
      </c>
      <c r="AN120" s="71">
        <f t="shared" si="147"/>
        <v>0.502</v>
      </c>
      <c r="AO120" s="71"/>
      <c r="AP120" s="71"/>
      <c r="AQ120" s="71"/>
      <c r="AR120" s="71"/>
      <c r="AS120" s="71"/>
      <c r="AT120" s="70">
        <v>1</v>
      </c>
      <c r="AU120" s="71">
        <f t="shared" si="148"/>
        <v>352.81671743999993</v>
      </c>
      <c r="AV120" s="71">
        <f t="shared" si="149"/>
        <v>11.621103999999999</v>
      </c>
      <c r="AW120" s="29">
        <v>5.0199999999999996</v>
      </c>
      <c r="AX120" s="71">
        <f t="shared" si="150"/>
        <v>4.7175999999999991</v>
      </c>
      <c r="AY120" s="71"/>
      <c r="AZ120" s="71">
        <v>0.3</v>
      </c>
      <c r="BA120" s="71"/>
      <c r="BB120" s="71"/>
      <c r="BC120" s="71"/>
      <c r="BD120" s="71"/>
      <c r="BE120" s="71"/>
      <c r="BF120" s="27"/>
      <c r="BG120" s="71">
        <f t="shared" si="151"/>
        <v>0</v>
      </c>
      <c r="BH120" s="27">
        <v>0.28000000000000003</v>
      </c>
      <c r="BI120" s="71">
        <f t="shared" si="152"/>
        <v>1.4056</v>
      </c>
      <c r="BJ120" s="28">
        <v>0.6</v>
      </c>
      <c r="BK120" s="71">
        <f t="shared" si="153"/>
        <v>3.0119999999999996</v>
      </c>
      <c r="BL120" s="71">
        <f t="shared" si="154"/>
        <v>0</v>
      </c>
      <c r="BM120" s="71"/>
      <c r="BN120" s="71"/>
      <c r="BO120" s="71"/>
      <c r="BP120" s="71">
        <f t="shared" si="157"/>
        <v>1.3815039999999998</v>
      </c>
      <c r="BQ120" s="71">
        <f t="shared" si="155"/>
        <v>0.502</v>
      </c>
      <c r="BR120" s="71"/>
      <c r="BS120" s="71"/>
      <c r="BT120" s="71"/>
      <c r="BU120" s="71"/>
      <c r="BV120" s="71"/>
      <c r="BX120" s="74"/>
    </row>
    <row r="121" spans="1:76" outlineLevel="1">
      <c r="A121" s="16" t="s">
        <v>338</v>
      </c>
      <c r="B121" s="2" t="s">
        <v>315</v>
      </c>
      <c r="C121" s="70">
        <v>1</v>
      </c>
      <c r="D121" s="71">
        <f t="shared" si="133"/>
        <v>269.03955594000001</v>
      </c>
      <c r="E121" s="71">
        <f t="shared" si="134"/>
        <v>9.207377000000001</v>
      </c>
      <c r="F121" s="72">
        <v>3.99</v>
      </c>
      <c r="G121" s="71">
        <f t="shared" si="135"/>
        <v>3.7718000000000003</v>
      </c>
      <c r="H121" s="71"/>
      <c r="I121" s="71">
        <v>0.3</v>
      </c>
      <c r="J121" s="71"/>
      <c r="K121" s="71">
        <v>0.2</v>
      </c>
      <c r="L121" s="71"/>
      <c r="M121" s="71"/>
      <c r="N121" s="71"/>
      <c r="O121" s="71"/>
      <c r="P121" s="71">
        <f t="shared" si="136"/>
        <v>0</v>
      </c>
      <c r="Q121" s="27">
        <v>0.22</v>
      </c>
      <c r="R121" s="71">
        <f t="shared" si="137"/>
        <v>0.87780000000000002</v>
      </c>
      <c r="S121" s="28">
        <v>0.6</v>
      </c>
      <c r="T121" s="71">
        <f t="shared" si="138"/>
        <v>2.3940000000000001</v>
      </c>
      <c r="U121" s="71">
        <f t="shared" si="139"/>
        <v>0</v>
      </c>
      <c r="V121" s="71"/>
      <c r="W121" s="71"/>
      <c r="X121" s="71"/>
      <c r="Y121" s="71">
        <f t="shared" si="156"/>
        <v>1.0465769999999999</v>
      </c>
      <c r="Z121" s="71">
        <f t="shared" si="140"/>
        <v>0.39900000000000002</v>
      </c>
      <c r="AA121" s="71"/>
      <c r="AB121" s="71"/>
      <c r="AC121" s="71"/>
      <c r="AD121" s="71"/>
      <c r="AE121" s="71"/>
      <c r="AF121" s="70">
        <v>1</v>
      </c>
      <c r="AG121" s="70">
        <v>1</v>
      </c>
      <c r="AH121" s="73">
        <f t="shared" si="141"/>
        <v>1</v>
      </c>
      <c r="AI121" s="71">
        <f t="shared" si="142"/>
        <v>269.03955594000001</v>
      </c>
      <c r="AJ121" s="71">
        <f t="shared" si="143"/>
        <v>269.03955594000001</v>
      </c>
      <c r="AK121" s="71">
        <f t="shared" si="144"/>
        <v>3.99</v>
      </c>
      <c r="AL121" s="71">
        <f t="shared" si="145"/>
        <v>3.7718000000000003</v>
      </c>
      <c r="AM121" s="71">
        <f t="shared" si="146"/>
        <v>1.0465769999999999</v>
      </c>
      <c r="AN121" s="71">
        <f t="shared" si="147"/>
        <v>0.39900000000000002</v>
      </c>
      <c r="AO121" s="71"/>
      <c r="AP121" s="71"/>
      <c r="AQ121" s="71"/>
      <c r="AR121" s="71"/>
      <c r="AS121" s="71"/>
      <c r="AT121" s="70">
        <v>1</v>
      </c>
      <c r="AU121" s="71">
        <f t="shared" si="148"/>
        <v>302.99352863999997</v>
      </c>
      <c r="AV121" s="71">
        <f t="shared" si="149"/>
        <v>9.9800240000000002</v>
      </c>
      <c r="AW121" s="29">
        <v>4.32</v>
      </c>
      <c r="AX121" s="71">
        <f t="shared" si="150"/>
        <v>4.0856000000000003</v>
      </c>
      <c r="AY121" s="71"/>
      <c r="AZ121" s="71">
        <v>0.3</v>
      </c>
      <c r="BA121" s="71"/>
      <c r="BB121" s="71">
        <v>0.2</v>
      </c>
      <c r="BC121" s="71"/>
      <c r="BD121" s="71"/>
      <c r="BE121" s="71"/>
      <c r="BF121" s="27"/>
      <c r="BG121" s="71">
        <f t="shared" si="151"/>
        <v>0</v>
      </c>
      <c r="BH121" s="27">
        <v>0.23</v>
      </c>
      <c r="BI121" s="71">
        <f t="shared" si="152"/>
        <v>0.99360000000000015</v>
      </c>
      <c r="BJ121" s="28">
        <v>0.6</v>
      </c>
      <c r="BK121" s="71">
        <f t="shared" si="153"/>
        <v>2.5920000000000001</v>
      </c>
      <c r="BL121" s="71">
        <f t="shared" si="154"/>
        <v>0</v>
      </c>
      <c r="BM121" s="71"/>
      <c r="BN121" s="71"/>
      <c r="BO121" s="71"/>
      <c r="BP121" s="71">
        <f t="shared" si="157"/>
        <v>1.1424240000000001</v>
      </c>
      <c r="BQ121" s="71">
        <f t="shared" si="155"/>
        <v>0.43200000000000005</v>
      </c>
      <c r="BR121" s="71"/>
      <c r="BS121" s="71"/>
      <c r="BT121" s="71"/>
      <c r="BU121" s="71"/>
      <c r="BV121" s="71"/>
      <c r="BX121" s="74"/>
    </row>
    <row r="122" spans="1:76" outlineLevel="1">
      <c r="A122" s="16" t="s">
        <v>339</v>
      </c>
      <c r="B122" s="2" t="s">
        <v>316</v>
      </c>
      <c r="C122" s="70">
        <v>1</v>
      </c>
      <c r="D122" s="71">
        <f t="shared" si="133"/>
        <v>321.22481040000002</v>
      </c>
      <c r="E122" s="71">
        <f t="shared" si="134"/>
        <v>10.993320000000001</v>
      </c>
      <c r="F122" s="72">
        <v>4.6500000000000004</v>
      </c>
      <c r="G122" s="71">
        <f t="shared" si="135"/>
        <v>4.5780000000000003</v>
      </c>
      <c r="H122" s="71">
        <v>0.15</v>
      </c>
      <c r="I122" s="71">
        <v>0.3</v>
      </c>
      <c r="J122" s="71"/>
      <c r="K122" s="71"/>
      <c r="L122" s="71"/>
      <c r="M122" s="71"/>
      <c r="N122" s="71"/>
      <c r="O122" s="71"/>
      <c r="P122" s="71">
        <f t="shared" si="136"/>
        <v>0</v>
      </c>
      <c r="Q122" s="27">
        <v>0.26</v>
      </c>
      <c r="R122" s="71">
        <f t="shared" si="137"/>
        <v>1.2480000000000002</v>
      </c>
      <c r="S122" s="28">
        <v>0.6</v>
      </c>
      <c r="T122" s="71">
        <f t="shared" si="138"/>
        <v>2.8800000000000003</v>
      </c>
      <c r="U122" s="71">
        <f t="shared" si="139"/>
        <v>0</v>
      </c>
      <c r="V122" s="71"/>
      <c r="W122" s="71"/>
      <c r="X122" s="71"/>
      <c r="Y122" s="71">
        <f t="shared" si="156"/>
        <v>1.3003200000000001</v>
      </c>
      <c r="Z122" s="71">
        <f t="shared" si="140"/>
        <v>0.46500000000000008</v>
      </c>
      <c r="AA122" s="71"/>
      <c r="AB122" s="71"/>
      <c r="AC122" s="71"/>
      <c r="AD122" s="71"/>
      <c r="AE122" s="71"/>
      <c r="AF122" s="70">
        <v>1</v>
      </c>
      <c r="AG122" s="70">
        <v>1</v>
      </c>
      <c r="AH122" s="73">
        <f t="shared" si="141"/>
        <v>1</v>
      </c>
      <c r="AI122" s="71">
        <f t="shared" si="142"/>
        <v>321.22481040000002</v>
      </c>
      <c r="AJ122" s="71">
        <f t="shared" si="143"/>
        <v>321.22481040000002</v>
      </c>
      <c r="AK122" s="71">
        <f t="shared" si="144"/>
        <v>4.6500000000000004</v>
      </c>
      <c r="AL122" s="71">
        <f t="shared" si="145"/>
        <v>4.5780000000000003</v>
      </c>
      <c r="AM122" s="71">
        <f t="shared" si="146"/>
        <v>1.3003200000000001</v>
      </c>
      <c r="AN122" s="71">
        <f t="shared" si="147"/>
        <v>0.46500000000000008</v>
      </c>
      <c r="AO122" s="71"/>
      <c r="AP122" s="71"/>
      <c r="AQ122" s="71"/>
      <c r="AR122" s="71"/>
      <c r="AS122" s="71"/>
      <c r="AT122" s="70">
        <v>1</v>
      </c>
      <c r="AU122" s="71">
        <f t="shared" si="148"/>
        <v>335.52779039999996</v>
      </c>
      <c r="AV122" s="71">
        <f t="shared" si="149"/>
        <v>11.051639999999999</v>
      </c>
      <c r="AW122" s="29">
        <v>4.6500000000000004</v>
      </c>
      <c r="AX122" s="71">
        <f t="shared" si="150"/>
        <v>4.6260000000000003</v>
      </c>
      <c r="AY122" s="71">
        <v>0.15</v>
      </c>
      <c r="AZ122" s="71">
        <v>0.3</v>
      </c>
      <c r="BA122" s="71"/>
      <c r="BB122" s="71"/>
      <c r="BC122" s="71"/>
      <c r="BD122" s="71"/>
      <c r="BE122" s="71"/>
      <c r="BF122" s="27"/>
      <c r="BG122" s="71">
        <f t="shared" si="151"/>
        <v>0</v>
      </c>
      <c r="BH122" s="27">
        <v>0.27</v>
      </c>
      <c r="BI122" s="71">
        <f t="shared" si="152"/>
        <v>1.2960000000000003</v>
      </c>
      <c r="BJ122" s="28">
        <v>0.6</v>
      </c>
      <c r="BK122" s="71">
        <f t="shared" si="153"/>
        <v>2.8800000000000003</v>
      </c>
      <c r="BL122" s="71">
        <f t="shared" si="154"/>
        <v>0</v>
      </c>
      <c r="BM122" s="71"/>
      <c r="BN122" s="71"/>
      <c r="BO122" s="71"/>
      <c r="BP122" s="71">
        <f t="shared" si="157"/>
        <v>1.3106400000000002</v>
      </c>
      <c r="BQ122" s="71">
        <f t="shared" si="155"/>
        <v>0.46500000000000008</v>
      </c>
      <c r="BR122" s="71"/>
      <c r="BS122" s="71"/>
      <c r="BT122" s="71"/>
      <c r="BU122" s="71"/>
      <c r="BV122" s="71"/>
      <c r="BX122" s="74"/>
    </row>
    <row r="123" spans="1:76" outlineLevel="1">
      <c r="A123" s="16" t="s">
        <v>340</v>
      </c>
      <c r="B123" s="2" t="s">
        <v>317</v>
      </c>
      <c r="C123" s="70">
        <v>1</v>
      </c>
      <c r="D123" s="71">
        <f t="shared" si="133"/>
        <v>282.70490255999994</v>
      </c>
      <c r="E123" s="71">
        <f t="shared" si="134"/>
        <v>9.6750480000000003</v>
      </c>
      <c r="F123" s="72">
        <v>4.32</v>
      </c>
      <c r="G123" s="71">
        <f t="shared" si="135"/>
        <v>3.7991999999999999</v>
      </c>
      <c r="H123" s="71"/>
      <c r="I123" s="71">
        <v>0.3</v>
      </c>
      <c r="J123" s="71"/>
      <c r="K123" s="71"/>
      <c r="L123" s="71"/>
      <c r="M123" s="71"/>
      <c r="N123" s="71"/>
      <c r="O123" s="71"/>
      <c r="P123" s="71">
        <f t="shared" si="136"/>
        <v>0</v>
      </c>
      <c r="Q123" s="27">
        <v>0.21</v>
      </c>
      <c r="R123" s="71">
        <f t="shared" si="137"/>
        <v>0.90720000000000001</v>
      </c>
      <c r="S123" s="28">
        <v>0.6</v>
      </c>
      <c r="T123" s="71">
        <f t="shared" si="138"/>
        <v>2.5920000000000001</v>
      </c>
      <c r="U123" s="71">
        <f t="shared" si="139"/>
        <v>0</v>
      </c>
      <c r="V123" s="71"/>
      <c r="W123" s="71"/>
      <c r="X123" s="71"/>
      <c r="Y123" s="71">
        <f t="shared" si="156"/>
        <v>1.123848</v>
      </c>
      <c r="Z123" s="71">
        <f t="shared" si="140"/>
        <v>0.43200000000000005</v>
      </c>
      <c r="AA123" s="71"/>
      <c r="AB123" s="71"/>
      <c r="AC123" s="71"/>
      <c r="AD123" s="71"/>
      <c r="AE123" s="71"/>
      <c r="AF123" s="70">
        <v>1</v>
      </c>
      <c r="AG123" s="70">
        <v>1</v>
      </c>
      <c r="AH123" s="73">
        <f t="shared" si="141"/>
        <v>1</v>
      </c>
      <c r="AI123" s="71">
        <f t="shared" si="142"/>
        <v>282.70490255999994</v>
      </c>
      <c r="AJ123" s="71">
        <f t="shared" si="143"/>
        <v>282.70490255999999</v>
      </c>
      <c r="AK123" s="71">
        <f t="shared" si="144"/>
        <v>4.32</v>
      </c>
      <c r="AL123" s="71">
        <f t="shared" si="145"/>
        <v>3.7991999999999999</v>
      </c>
      <c r="AM123" s="71">
        <f t="shared" si="146"/>
        <v>1.123848</v>
      </c>
      <c r="AN123" s="71">
        <f t="shared" si="147"/>
        <v>0.43200000000000005</v>
      </c>
      <c r="AO123" s="71"/>
      <c r="AP123" s="71"/>
      <c r="AQ123" s="71"/>
      <c r="AR123" s="71"/>
      <c r="AS123" s="71"/>
      <c r="AT123" s="70">
        <v>1</v>
      </c>
      <c r="AU123" s="71">
        <f t="shared" si="148"/>
        <v>295.32799296000002</v>
      </c>
      <c r="AV123" s="71">
        <f t="shared" si="149"/>
        <v>9.7275360000000006</v>
      </c>
      <c r="AW123" s="29">
        <v>4.32</v>
      </c>
      <c r="AX123" s="71">
        <f t="shared" si="150"/>
        <v>3.8424</v>
      </c>
      <c r="AY123" s="71"/>
      <c r="AZ123" s="71">
        <v>0.3</v>
      </c>
      <c r="BA123" s="71"/>
      <c r="BB123" s="71"/>
      <c r="BC123" s="71"/>
      <c r="BD123" s="71"/>
      <c r="BE123" s="71"/>
      <c r="BF123" s="27"/>
      <c r="BG123" s="71">
        <f t="shared" si="151"/>
        <v>0</v>
      </c>
      <c r="BH123" s="27">
        <v>0.22</v>
      </c>
      <c r="BI123" s="71">
        <f t="shared" si="152"/>
        <v>0.95040000000000002</v>
      </c>
      <c r="BJ123" s="28">
        <v>0.6</v>
      </c>
      <c r="BK123" s="71">
        <f t="shared" si="153"/>
        <v>2.5920000000000001</v>
      </c>
      <c r="BL123" s="71">
        <f t="shared" si="154"/>
        <v>0</v>
      </c>
      <c r="BM123" s="71"/>
      <c r="BN123" s="71"/>
      <c r="BO123" s="71"/>
      <c r="BP123" s="71">
        <f t="shared" si="157"/>
        <v>1.1331360000000001</v>
      </c>
      <c r="BQ123" s="71">
        <f t="shared" si="155"/>
        <v>0.43200000000000005</v>
      </c>
      <c r="BR123" s="71"/>
      <c r="BS123" s="71"/>
      <c r="BT123" s="71"/>
      <c r="BU123" s="71"/>
      <c r="BV123" s="71"/>
      <c r="BX123" s="74"/>
    </row>
    <row r="124" spans="1:76" outlineLevel="1">
      <c r="A124" s="16" t="s">
        <v>341</v>
      </c>
      <c r="B124" s="2" t="s">
        <v>318</v>
      </c>
      <c r="C124" s="70">
        <v>1</v>
      </c>
      <c r="D124" s="71">
        <f t="shared" si="133"/>
        <v>189.41572799999997</v>
      </c>
      <c r="E124" s="71">
        <f t="shared" si="134"/>
        <v>6.4823999999999993</v>
      </c>
      <c r="F124" s="72">
        <v>3</v>
      </c>
      <c r="G124" s="71">
        <f t="shared" si="135"/>
        <v>2.46</v>
      </c>
      <c r="H124" s="71"/>
      <c r="I124" s="71">
        <v>0.3</v>
      </c>
      <c r="J124" s="71"/>
      <c r="K124" s="71"/>
      <c r="L124" s="71"/>
      <c r="M124" s="71"/>
      <c r="N124" s="71"/>
      <c r="O124" s="71"/>
      <c r="P124" s="71">
        <f t="shared" si="136"/>
        <v>0</v>
      </c>
      <c r="Q124" s="27">
        <v>0.12</v>
      </c>
      <c r="R124" s="71">
        <f t="shared" si="137"/>
        <v>0.36</v>
      </c>
      <c r="S124" s="28">
        <v>0.6</v>
      </c>
      <c r="T124" s="71">
        <f t="shared" si="138"/>
        <v>1.7999999999999998</v>
      </c>
      <c r="U124" s="71">
        <f t="shared" si="139"/>
        <v>0</v>
      </c>
      <c r="V124" s="71"/>
      <c r="W124" s="71"/>
      <c r="X124" s="71"/>
      <c r="Y124" s="71">
        <f t="shared" si="156"/>
        <v>0.72239999999999993</v>
      </c>
      <c r="Z124" s="71">
        <f t="shared" si="140"/>
        <v>0.30000000000000004</v>
      </c>
      <c r="AA124" s="71"/>
      <c r="AB124" s="71"/>
      <c r="AC124" s="71"/>
      <c r="AD124" s="71"/>
      <c r="AE124" s="71"/>
      <c r="AF124" s="70">
        <v>1</v>
      </c>
      <c r="AG124" s="70">
        <v>1</v>
      </c>
      <c r="AH124" s="73">
        <f t="shared" si="141"/>
        <v>1</v>
      </c>
      <c r="AI124" s="71">
        <f t="shared" si="142"/>
        <v>189.41572799999997</v>
      </c>
      <c r="AJ124" s="71">
        <f t="shared" si="143"/>
        <v>189.41572799999997</v>
      </c>
      <c r="AK124" s="71">
        <f t="shared" si="144"/>
        <v>3</v>
      </c>
      <c r="AL124" s="71">
        <f t="shared" si="145"/>
        <v>2.46</v>
      </c>
      <c r="AM124" s="71">
        <f t="shared" si="146"/>
        <v>0.72239999999999993</v>
      </c>
      <c r="AN124" s="71">
        <f t="shared" si="147"/>
        <v>0.30000000000000004</v>
      </c>
      <c r="AO124" s="71"/>
      <c r="AP124" s="71"/>
      <c r="AQ124" s="71"/>
      <c r="AR124" s="71"/>
      <c r="AS124" s="71"/>
      <c r="AT124" s="70">
        <v>1</v>
      </c>
      <c r="AU124" s="71">
        <f t="shared" si="148"/>
        <v>218.68075746</v>
      </c>
      <c r="AV124" s="71">
        <f t="shared" si="149"/>
        <v>7.2029235000000007</v>
      </c>
      <c r="AW124" s="29">
        <v>3.33</v>
      </c>
      <c r="AX124" s="71">
        <f t="shared" si="150"/>
        <v>2.7309000000000001</v>
      </c>
      <c r="AY124" s="71"/>
      <c r="AZ124" s="71">
        <v>0.3</v>
      </c>
      <c r="BA124" s="71"/>
      <c r="BB124" s="71"/>
      <c r="BC124" s="71"/>
      <c r="BD124" s="71"/>
      <c r="BE124" s="71"/>
      <c r="BF124" s="27"/>
      <c r="BG124" s="71">
        <f t="shared" si="151"/>
        <v>0</v>
      </c>
      <c r="BH124" s="27">
        <v>0.13</v>
      </c>
      <c r="BI124" s="71">
        <f t="shared" si="152"/>
        <v>0.43290000000000001</v>
      </c>
      <c r="BJ124" s="28">
        <v>0.6</v>
      </c>
      <c r="BK124" s="71">
        <f t="shared" si="153"/>
        <v>1.998</v>
      </c>
      <c r="BL124" s="71">
        <f t="shared" si="154"/>
        <v>0</v>
      </c>
      <c r="BM124" s="71"/>
      <c r="BN124" s="71"/>
      <c r="BO124" s="71"/>
      <c r="BP124" s="71">
        <f t="shared" si="157"/>
        <v>0.80902350000000001</v>
      </c>
      <c r="BQ124" s="71">
        <f t="shared" si="155"/>
        <v>0.33300000000000002</v>
      </c>
      <c r="BR124" s="71"/>
      <c r="BS124" s="71"/>
      <c r="BT124" s="71"/>
      <c r="BU124" s="71"/>
      <c r="BV124" s="71"/>
      <c r="BX124" s="74"/>
    </row>
    <row r="125" spans="1:76" outlineLevel="1">
      <c r="A125" s="16" t="s">
        <v>342</v>
      </c>
      <c r="B125" s="2" t="s">
        <v>319</v>
      </c>
      <c r="C125" s="70">
        <v>1</v>
      </c>
      <c r="D125" s="71">
        <f t="shared" si="133"/>
        <v>189.41572799999997</v>
      </c>
      <c r="E125" s="71">
        <f t="shared" si="134"/>
        <v>6.4823999999999993</v>
      </c>
      <c r="F125" s="72">
        <v>3</v>
      </c>
      <c r="G125" s="71">
        <f t="shared" si="135"/>
        <v>2.46</v>
      </c>
      <c r="H125" s="71"/>
      <c r="I125" s="71">
        <v>0.3</v>
      </c>
      <c r="J125" s="71"/>
      <c r="K125" s="71"/>
      <c r="L125" s="71"/>
      <c r="M125" s="71"/>
      <c r="N125" s="71"/>
      <c r="O125" s="71"/>
      <c r="P125" s="71">
        <f t="shared" si="136"/>
        <v>0</v>
      </c>
      <c r="Q125" s="27">
        <v>0.12</v>
      </c>
      <c r="R125" s="71">
        <f t="shared" si="137"/>
        <v>0.36</v>
      </c>
      <c r="S125" s="28">
        <v>0.6</v>
      </c>
      <c r="T125" s="71">
        <f t="shared" si="138"/>
        <v>1.7999999999999998</v>
      </c>
      <c r="U125" s="71">
        <f t="shared" si="139"/>
        <v>0</v>
      </c>
      <c r="V125" s="71"/>
      <c r="W125" s="71"/>
      <c r="X125" s="71"/>
      <c r="Y125" s="71">
        <f t="shared" si="156"/>
        <v>0.72239999999999993</v>
      </c>
      <c r="Z125" s="71">
        <f t="shared" si="140"/>
        <v>0.30000000000000004</v>
      </c>
      <c r="AA125" s="71"/>
      <c r="AB125" s="71"/>
      <c r="AC125" s="71"/>
      <c r="AD125" s="71"/>
      <c r="AE125" s="71"/>
      <c r="AF125" s="70">
        <v>1</v>
      </c>
      <c r="AG125" s="70">
        <v>1</v>
      </c>
      <c r="AH125" s="73">
        <f t="shared" si="141"/>
        <v>1</v>
      </c>
      <c r="AI125" s="71">
        <f t="shared" si="142"/>
        <v>189.41572799999997</v>
      </c>
      <c r="AJ125" s="71">
        <f t="shared" si="143"/>
        <v>189.41572799999997</v>
      </c>
      <c r="AK125" s="71">
        <f t="shared" si="144"/>
        <v>3</v>
      </c>
      <c r="AL125" s="71">
        <f t="shared" si="145"/>
        <v>2.46</v>
      </c>
      <c r="AM125" s="71">
        <f t="shared" si="146"/>
        <v>0.72239999999999993</v>
      </c>
      <c r="AN125" s="71">
        <f t="shared" si="147"/>
        <v>0.30000000000000004</v>
      </c>
      <c r="AO125" s="71"/>
      <c r="AP125" s="71"/>
      <c r="AQ125" s="71"/>
      <c r="AR125" s="71"/>
      <c r="AS125" s="71"/>
      <c r="AT125" s="70">
        <v>1</v>
      </c>
      <c r="AU125" s="71">
        <f t="shared" si="148"/>
        <v>218.68075746</v>
      </c>
      <c r="AV125" s="71">
        <f t="shared" si="149"/>
        <v>7.2029235000000007</v>
      </c>
      <c r="AW125" s="29">
        <v>3.33</v>
      </c>
      <c r="AX125" s="71">
        <f t="shared" si="150"/>
        <v>2.7309000000000001</v>
      </c>
      <c r="AY125" s="71"/>
      <c r="AZ125" s="71">
        <v>0.3</v>
      </c>
      <c r="BA125" s="71"/>
      <c r="BB125" s="71"/>
      <c r="BC125" s="71"/>
      <c r="BD125" s="71"/>
      <c r="BE125" s="71"/>
      <c r="BF125" s="27"/>
      <c r="BG125" s="71">
        <f t="shared" si="151"/>
        <v>0</v>
      </c>
      <c r="BH125" s="27">
        <v>0.13</v>
      </c>
      <c r="BI125" s="71">
        <f t="shared" si="152"/>
        <v>0.43290000000000001</v>
      </c>
      <c r="BJ125" s="28">
        <v>0.6</v>
      </c>
      <c r="BK125" s="71">
        <f t="shared" si="153"/>
        <v>1.998</v>
      </c>
      <c r="BL125" s="71">
        <f t="shared" si="154"/>
        <v>0</v>
      </c>
      <c r="BM125" s="71"/>
      <c r="BN125" s="71"/>
      <c r="BO125" s="71"/>
      <c r="BP125" s="71">
        <f t="shared" si="157"/>
        <v>0.80902350000000001</v>
      </c>
      <c r="BQ125" s="71">
        <f t="shared" si="155"/>
        <v>0.33300000000000002</v>
      </c>
      <c r="BR125" s="71"/>
      <c r="BS125" s="71"/>
      <c r="BT125" s="71"/>
      <c r="BU125" s="71"/>
      <c r="BV125" s="71"/>
      <c r="BX125" s="74"/>
    </row>
    <row r="126" spans="1:76" outlineLevel="1">
      <c r="A126" s="16" t="s">
        <v>343</v>
      </c>
      <c r="B126" s="2" t="s">
        <v>320</v>
      </c>
      <c r="C126" s="70">
        <v>1</v>
      </c>
      <c r="D126" s="71">
        <f t="shared" si="133"/>
        <v>181.53655499999996</v>
      </c>
      <c r="E126" s="71">
        <f t="shared" si="134"/>
        <v>6.2127499999999998</v>
      </c>
      <c r="F126" s="72">
        <v>3.65</v>
      </c>
      <c r="G126" s="71">
        <f t="shared" si="135"/>
        <v>1.37</v>
      </c>
      <c r="H126" s="71">
        <v>0.2</v>
      </c>
      <c r="I126" s="71">
        <v>0.3</v>
      </c>
      <c r="J126" s="71"/>
      <c r="K126" s="71">
        <v>0.1</v>
      </c>
      <c r="L126" s="71"/>
      <c r="M126" s="71"/>
      <c r="N126" s="71"/>
      <c r="O126" s="71"/>
      <c r="P126" s="71">
        <f t="shared" si="136"/>
        <v>0</v>
      </c>
      <c r="Q126" s="27"/>
      <c r="R126" s="71">
        <f t="shared" si="137"/>
        <v>0</v>
      </c>
      <c r="S126" s="28">
        <v>0.2</v>
      </c>
      <c r="T126" s="71">
        <f t="shared" si="138"/>
        <v>0.77</v>
      </c>
      <c r="U126" s="71">
        <f t="shared" si="139"/>
        <v>0</v>
      </c>
      <c r="V126" s="71"/>
      <c r="W126" s="71"/>
      <c r="X126" s="71"/>
      <c r="Y126" s="71">
        <f t="shared" si="156"/>
        <v>0.82774999999999999</v>
      </c>
      <c r="Z126" s="71">
        <f t="shared" si="140"/>
        <v>0.36499999999999999</v>
      </c>
      <c r="AA126" s="71"/>
      <c r="AB126" s="71"/>
      <c r="AC126" s="71"/>
      <c r="AD126" s="71"/>
      <c r="AE126" s="71"/>
      <c r="AF126" s="70">
        <v>1</v>
      </c>
      <c r="AG126" s="70">
        <v>1</v>
      </c>
      <c r="AH126" s="73">
        <f t="shared" si="141"/>
        <v>1</v>
      </c>
      <c r="AI126" s="71">
        <f t="shared" si="142"/>
        <v>181.53655499999996</v>
      </c>
      <c r="AJ126" s="71">
        <f t="shared" si="143"/>
        <v>181.53655499999999</v>
      </c>
      <c r="AK126" s="71">
        <f t="shared" si="144"/>
        <v>3.65</v>
      </c>
      <c r="AL126" s="71">
        <f t="shared" si="145"/>
        <v>1.37</v>
      </c>
      <c r="AM126" s="71">
        <f t="shared" si="146"/>
        <v>0.82774999999999999</v>
      </c>
      <c r="AN126" s="71">
        <f t="shared" si="147"/>
        <v>0.36499999999999999</v>
      </c>
      <c r="AO126" s="71"/>
      <c r="AP126" s="71"/>
      <c r="AQ126" s="71"/>
      <c r="AR126" s="71"/>
      <c r="AS126" s="71"/>
      <c r="AT126" s="70">
        <v>1</v>
      </c>
      <c r="AU126" s="71">
        <f t="shared" si="148"/>
        <v>202.41771</v>
      </c>
      <c r="AV126" s="71">
        <f t="shared" si="149"/>
        <v>6.667250000000001</v>
      </c>
      <c r="AW126" s="29">
        <v>3.95</v>
      </c>
      <c r="AX126" s="71">
        <f t="shared" si="150"/>
        <v>1.4300000000000002</v>
      </c>
      <c r="AY126" s="71">
        <v>0.2</v>
      </c>
      <c r="AZ126" s="71">
        <v>0.3</v>
      </c>
      <c r="BA126" s="71"/>
      <c r="BB126" s="71">
        <v>0.1</v>
      </c>
      <c r="BC126" s="71"/>
      <c r="BD126" s="71"/>
      <c r="BE126" s="71"/>
      <c r="BF126" s="27"/>
      <c r="BG126" s="71">
        <f t="shared" si="151"/>
        <v>0</v>
      </c>
      <c r="BH126" s="27"/>
      <c r="BI126" s="71">
        <f t="shared" si="152"/>
        <v>0</v>
      </c>
      <c r="BJ126" s="28">
        <v>0.2</v>
      </c>
      <c r="BK126" s="71">
        <f t="shared" si="153"/>
        <v>0.83000000000000007</v>
      </c>
      <c r="BL126" s="71">
        <f t="shared" si="154"/>
        <v>0</v>
      </c>
      <c r="BM126" s="71"/>
      <c r="BN126" s="71"/>
      <c r="BO126" s="71"/>
      <c r="BP126" s="71">
        <f t="shared" si="157"/>
        <v>0.8922500000000001</v>
      </c>
      <c r="BQ126" s="71">
        <f t="shared" si="155"/>
        <v>0.39500000000000002</v>
      </c>
      <c r="BR126" s="71"/>
      <c r="BS126" s="71"/>
      <c r="BT126" s="71"/>
      <c r="BU126" s="71"/>
      <c r="BV126" s="71"/>
      <c r="BX126" s="74"/>
    </row>
    <row r="127" spans="1:76" outlineLevel="1">
      <c r="A127" s="16" t="s">
        <v>344</v>
      </c>
      <c r="B127" s="2" t="s">
        <v>321</v>
      </c>
      <c r="C127" s="70">
        <v>1</v>
      </c>
      <c r="D127" s="71">
        <f t="shared" si="133"/>
        <v>277.80993893999994</v>
      </c>
      <c r="E127" s="71">
        <f t="shared" si="134"/>
        <v>9.5075269999999996</v>
      </c>
      <c r="F127" s="72">
        <v>4.34</v>
      </c>
      <c r="G127" s="71">
        <f t="shared" si="135"/>
        <v>3.6417999999999999</v>
      </c>
      <c r="H127" s="71"/>
      <c r="I127" s="71">
        <v>0.3</v>
      </c>
      <c r="J127" s="71"/>
      <c r="K127" s="71"/>
      <c r="L127" s="71"/>
      <c r="M127" s="71"/>
      <c r="N127" s="71"/>
      <c r="O127" s="71"/>
      <c r="P127" s="71">
        <f t="shared" si="136"/>
        <v>0</v>
      </c>
      <c r="Q127" s="27">
        <v>0.17</v>
      </c>
      <c r="R127" s="71">
        <f t="shared" si="137"/>
        <v>0.73780000000000001</v>
      </c>
      <c r="S127" s="28">
        <v>0.6</v>
      </c>
      <c r="T127" s="71">
        <f t="shared" si="138"/>
        <v>2.6039999999999996</v>
      </c>
      <c r="U127" s="71">
        <f t="shared" si="139"/>
        <v>0</v>
      </c>
      <c r="V127" s="71"/>
      <c r="W127" s="71"/>
      <c r="X127" s="71"/>
      <c r="Y127" s="71">
        <f t="shared" si="156"/>
        <v>1.0917269999999999</v>
      </c>
      <c r="Z127" s="71">
        <f t="shared" si="140"/>
        <v>0.434</v>
      </c>
      <c r="AA127" s="71"/>
      <c r="AB127" s="71"/>
      <c r="AC127" s="71"/>
      <c r="AD127" s="71"/>
      <c r="AE127" s="71"/>
      <c r="AF127" s="70">
        <v>1</v>
      </c>
      <c r="AG127" s="70">
        <v>1</v>
      </c>
      <c r="AH127" s="73">
        <f t="shared" si="141"/>
        <v>1</v>
      </c>
      <c r="AI127" s="71">
        <f t="shared" si="142"/>
        <v>277.80993893999994</v>
      </c>
      <c r="AJ127" s="71">
        <f t="shared" si="143"/>
        <v>277.80993894</v>
      </c>
      <c r="AK127" s="71">
        <f t="shared" si="144"/>
        <v>4.34</v>
      </c>
      <c r="AL127" s="71">
        <f t="shared" si="145"/>
        <v>3.6417999999999999</v>
      </c>
      <c r="AM127" s="71">
        <f t="shared" si="146"/>
        <v>1.0917269999999999</v>
      </c>
      <c r="AN127" s="71">
        <f t="shared" si="147"/>
        <v>0.434</v>
      </c>
      <c r="AO127" s="71"/>
      <c r="AP127" s="71"/>
      <c r="AQ127" s="71"/>
      <c r="AR127" s="71"/>
      <c r="AS127" s="71"/>
      <c r="AT127" s="70">
        <v>1</v>
      </c>
      <c r="AU127" s="71">
        <f t="shared" si="148"/>
        <v>290.24943287999997</v>
      </c>
      <c r="AV127" s="71">
        <f t="shared" si="149"/>
        <v>9.5602579999999993</v>
      </c>
      <c r="AW127" s="29">
        <v>4.34</v>
      </c>
      <c r="AX127" s="71">
        <f t="shared" si="150"/>
        <v>3.6851999999999996</v>
      </c>
      <c r="AY127" s="71"/>
      <c r="AZ127" s="71">
        <v>0.3</v>
      </c>
      <c r="BA127" s="71"/>
      <c r="BB127" s="71"/>
      <c r="BC127" s="71"/>
      <c r="BD127" s="71"/>
      <c r="BE127" s="71"/>
      <c r="BF127" s="27"/>
      <c r="BG127" s="71">
        <f t="shared" si="151"/>
        <v>0</v>
      </c>
      <c r="BH127" s="27">
        <v>0.18</v>
      </c>
      <c r="BI127" s="71">
        <f t="shared" si="152"/>
        <v>0.78119999999999989</v>
      </c>
      <c r="BJ127" s="28">
        <v>0.6</v>
      </c>
      <c r="BK127" s="71">
        <f t="shared" si="153"/>
        <v>2.6039999999999996</v>
      </c>
      <c r="BL127" s="71">
        <f t="shared" si="154"/>
        <v>0</v>
      </c>
      <c r="BM127" s="71"/>
      <c r="BN127" s="71"/>
      <c r="BO127" s="71"/>
      <c r="BP127" s="71">
        <f t="shared" si="157"/>
        <v>1.1010579999999999</v>
      </c>
      <c r="BQ127" s="71">
        <f t="shared" si="155"/>
        <v>0.434</v>
      </c>
      <c r="BR127" s="71"/>
      <c r="BS127" s="71"/>
      <c r="BT127" s="71"/>
      <c r="BU127" s="71"/>
      <c r="BV127" s="71"/>
      <c r="BX127" s="74"/>
    </row>
    <row r="128" spans="1:76" outlineLevel="1">
      <c r="A128" s="16" t="s">
        <v>345</v>
      </c>
      <c r="B128" s="2" t="s">
        <v>322</v>
      </c>
      <c r="C128" s="70">
        <v>1</v>
      </c>
      <c r="D128" s="71">
        <f t="shared" si="133"/>
        <v>284.78846387999999</v>
      </c>
      <c r="E128" s="71">
        <f t="shared" si="134"/>
        <v>9.7463540000000002</v>
      </c>
      <c r="F128" s="72">
        <v>4.34</v>
      </c>
      <c r="G128" s="71">
        <f t="shared" si="135"/>
        <v>3.8595999999999999</v>
      </c>
      <c r="H128" s="71">
        <v>0.2</v>
      </c>
      <c r="I128" s="71">
        <v>0.3</v>
      </c>
      <c r="J128" s="71"/>
      <c r="K128" s="71"/>
      <c r="L128" s="71"/>
      <c r="M128" s="71"/>
      <c r="N128" s="71"/>
      <c r="O128" s="71"/>
      <c r="P128" s="71">
        <f t="shared" si="136"/>
        <v>0</v>
      </c>
      <c r="Q128" s="27">
        <v>0.14000000000000001</v>
      </c>
      <c r="R128" s="71">
        <f t="shared" si="137"/>
        <v>0.63560000000000005</v>
      </c>
      <c r="S128" s="28">
        <v>0.6</v>
      </c>
      <c r="T128" s="71">
        <f t="shared" si="138"/>
        <v>2.7239999999999998</v>
      </c>
      <c r="U128" s="71">
        <f t="shared" si="139"/>
        <v>0</v>
      </c>
      <c r="V128" s="71"/>
      <c r="W128" s="71"/>
      <c r="X128" s="71"/>
      <c r="Y128" s="71">
        <f t="shared" si="156"/>
        <v>1.112754</v>
      </c>
      <c r="Z128" s="71">
        <f t="shared" si="140"/>
        <v>0.434</v>
      </c>
      <c r="AA128" s="71"/>
      <c r="AB128" s="71"/>
      <c r="AC128" s="71"/>
      <c r="AD128" s="71"/>
      <c r="AE128" s="71"/>
      <c r="AF128" s="70">
        <v>1</v>
      </c>
      <c r="AG128" s="70">
        <v>1</v>
      </c>
      <c r="AH128" s="73">
        <f t="shared" si="141"/>
        <v>1</v>
      </c>
      <c r="AI128" s="71">
        <f t="shared" si="142"/>
        <v>284.78846387999999</v>
      </c>
      <c r="AJ128" s="71">
        <f t="shared" si="143"/>
        <v>284.78846387999999</v>
      </c>
      <c r="AK128" s="71">
        <f t="shared" si="144"/>
        <v>4.34</v>
      </c>
      <c r="AL128" s="71">
        <f t="shared" si="145"/>
        <v>3.8595999999999999</v>
      </c>
      <c r="AM128" s="71">
        <f t="shared" si="146"/>
        <v>1.112754</v>
      </c>
      <c r="AN128" s="71">
        <f t="shared" si="147"/>
        <v>0.434</v>
      </c>
      <c r="AO128" s="71"/>
      <c r="AP128" s="71"/>
      <c r="AQ128" s="71"/>
      <c r="AR128" s="71"/>
      <c r="AS128" s="71"/>
      <c r="AT128" s="70">
        <v>1</v>
      </c>
      <c r="AU128" s="71">
        <f t="shared" si="148"/>
        <v>297.57399539999994</v>
      </c>
      <c r="AV128" s="71">
        <f t="shared" si="149"/>
        <v>9.8015149999999984</v>
      </c>
      <c r="AW128" s="29">
        <v>4.34</v>
      </c>
      <c r="AX128" s="71">
        <f t="shared" si="150"/>
        <v>3.9049999999999998</v>
      </c>
      <c r="AY128" s="71">
        <v>0.2</v>
      </c>
      <c r="AZ128" s="71">
        <v>0.3</v>
      </c>
      <c r="BA128" s="71"/>
      <c r="BB128" s="71"/>
      <c r="BC128" s="71"/>
      <c r="BD128" s="71"/>
      <c r="BE128" s="71"/>
      <c r="BF128" s="27"/>
      <c r="BG128" s="71">
        <f t="shared" si="151"/>
        <v>0</v>
      </c>
      <c r="BH128" s="27">
        <v>0.15</v>
      </c>
      <c r="BI128" s="71">
        <f t="shared" si="152"/>
        <v>0.68099999999999994</v>
      </c>
      <c r="BJ128" s="28">
        <v>0.6</v>
      </c>
      <c r="BK128" s="71">
        <f t="shared" si="153"/>
        <v>2.7239999999999998</v>
      </c>
      <c r="BL128" s="71">
        <f t="shared" si="154"/>
        <v>0</v>
      </c>
      <c r="BM128" s="71"/>
      <c r="BN128" s="71"/>
      <c r="BO128" s="71"/>
      <c r="BP128" s="71">
        <f t="shared" si="157"/>
        <v>1.1225149999999999</v>
      </c>
      <c r="BQ128" s="71">
        <f t="shared" si="155"/>
        <v>0.434</v>
      </c>
      <c r="BR128" s="71"/>
      <c r="BS128" s="71"/>
      <c r="BT128" s="71"/>
      <c r="BU128" s="71"/>
      <c r="BV128" s="71"/>
      <c r="BX128" s="74"/>
    </row>
    <row r="129" spans="1:76" outlineLevel="1">
      <c r="A129" s="16" t="s">
        <v>346</v>
      </c>
      <c r="B129" s="2" t="s">
        <v>323</v>
      </c>
      <c r="C129" s="70">
        <v>1</v>
      </c>
      <c r="D129" s="71">
        <f t="shared" si="133"/>
        <v>272.38942440000005</v>
      </c>
      <c r="E129" s="71">
        <f t="shared" si="134"/>
        <v>9.322020000000002</v>
      </c>
      <c r="F129" s="72">
        <v>3.99</v>
      </c>
      <c r="G129" s="71">
        <f t="shared" si="135"/>
        <v>3.8520000000000003</v>
      </c>
      <c r="H129" s="71">
        <v>0.2</v>
      </c>
      <c r="I129" s="71">
        <v>0.3</v>
      </c>
      <c r="J129" s="71"/>
      <c r="K129" s="71"/>
      <c r="L129" s="71"/>
      <c r="M129" s="71"/>
      <c r="N129" s="71"/>
      <c r="O129" s="71"/>
      <c r="P129" s="71">
        <f t="shared" si="136"/>
        <v>0</v>
      </c>
      <c r="Q129" s="27">
        <v>0.2</v>
      </c>
      <c r="R129" s="71">
        <f t="shared" si="137"/>
        <v>0.83800000000000008</v>
      </c>
      <c r="S129" s="28">
        <v>0.6</v>
      </c>
      <c r="T129" s="71">
        <f t="shared" si="138"/>
        <v>2.5140000000000002</v>
      </c>
      <c r="U129" s="71">
        <f t="shared" si="139"/>
        <v>0</v>
      </c>
      <c r="V129" s="71"/>
      <c r="W129" s="71"/>
      <c r="X129" s="71"/>
      <c r="Y129" s="71">
        <f t="shared" si="156"/>
        <v>1.0810200000000001</v>
      </c>
      <c r="Z129" s="71">
        <f t="shared" si="140"/>
        <v>0.39900000000000002</v>
      </c>
      <c r="AA129" s="71"/>
      <c r="AB129" s="71"/>
      <c r="AC129" s="71"/>
      <c r="AD129" s="71"/>
      <c r="AE129" s="71"/>
      <c r="AF129" s="70">
        <v>1</v>
      </c>
      <c r="AG129" s="70">
        <v>1</v>
      </c>
      <c r="AH129" s="73">
        <f t="shared" si="141"/>
        <v>1</v>
      </c>
      <c r="AI129" s="71">
        <f t="shared" si="142"/>
        <v>272.38942440000005</v>
      </c>
      <c r="AJ129" s="71">
        <f t="shared" si="143"/>
        <v>272.38942440000005</v>
      </c>
      <c r="AK129" s="71">
        <f t="shared" si="144"/>
        <v>3.99</v>
      </c>
      <c r="AL129" s="71">
        <f t="shared" si="145"/>
        <v>3.8520000000000003</v>
      </c>
      <c r="AM129" s="71">
        <f t="shared" si="146"/>
        <v>1.0810200000000001</v>
      </c>
      <c r="AN129" s="71">
        <f t="shared" si="147"/>
        <v>0.39900000000000002</v>
      </c>
      <c r="AO129" s="71"/>
      <c r="AP129" s="71"/>
      <c r="AQ129" s="71"/>
      <c r="AR129" s="71"/>
      <c r="AS129" s="71"/>
      <c r="AT129" s="70">
        <v>1</v>
      </c>
      <c r="AU129" s="71">
        <f t="shared" si="148"/>
        <v>284.56210926</v>
      </c>
      <c r="AV129" s="71">
        <f t="shared" si="149"/>
        <v>9.3729285000000004</v>
      </c>
      <c r="AW129" s="29">
        <v>3.99</v>
      </c>
      <c r="AX129" s="71">
        <f t="shared" si="150"/>
        <v>3.8939000000000004</v>
      </c>
      <c r="AY129" s="71">
        <v>0.2</v>
      </c>
      <c r="AZ129" s="71">
        <v>0.3</v>
      </c>
      <c r="BA129" s="71"/>
      <c r="BB129" s="71"/>
      <c r="BC129" s="71"/>
      <c r="BD129" s="71"/>
      <c r="BE129" s="71"/>
      <c r="BF129" s="27"/>
      <c r="BG129" s="71">
        <f t="shared" si="151"/>
        <v>0</v>
      </c>
      <c r="BH129" s="27">
        <v>0.21</v>
      </c>
      <c r="BI129" s="71">
        <f t="shared" si="152"/>
        <v>0.87990000000000002</v>
      </c>
      <c r="BJ129" s="28">
        <v>0.6</v>
      </c>
      <c r="BK129" s="71">
        <f t="shared" si="153"/>
        <v>2.5140000000000002</v>
      </c>
      <c r="BL129" s="71">
        <f t="shared" si="154"/>
        <v>0</v>
      </c>
      <c r="BM129" s="71"/>
      <c r="BN129" s="71"/>
      <c r="BO129" s="71"/>
      <c r="BP129" s="71">
        <f t="shared" si="157"/>
        <v>1.0900285000000001</v>
      </c>
      <c r="BQ129" s="71">
        <f t="shared" si="155"/>
        <v>0.39900000000000002</v>
      </c>
      <c r="BR129" s="71"/>
      <c r="BS129" s="71"/>
      <c r="BT129" s="71"/>
      <c r="BU129" s="71"/>
      <c r="BV129" s="71"/>
      <c r="BX129" s="74"/>
    </row>
    <row r="130" spans="1:76" outlineLevel="1">
      <c r="A130" s="16" t="s">
        <v>347</v>
      </c>
      <c r="B130" s="2" t="s">
        <v>324</v>
      </c>
      <c r="C130" s="70">
        <v>1</v>
      </c>
      <c r="D130" s="71">
        <f t="shared" si="133"/>
        <v>337.78644342000001</v>
      </c>
      <c r="E130" s="71">
        <f t="shared" si="134"/>
        <v>11.560111000000001</v>
      </c>
      <c r="F130" s="72">
        <v>5.0199999999999996</v>
      </c>
      <c r="G130" s="71">
        <f t="shared" si="135"/>
        <v>4.6673999999999998</v>
      </c>
      <c r="H130" s="71"/>
      <c r="I130" s="71">
        <v>0.3</v>
      </c>
      <c r="J130" s="71"/>
      <c r="K130" s="71"/>
      <c r="L130" s="71"/>
      <c r="M130" s="71"/>
      <c r="N130" s="71"/>
      <c r="O130" s="71"/>
      <c r="P130" s="71">
        <f t="shared" si="136"/>
        <v>0</v>
      </c>
      <c r="Q130" s="27">
        <v>0.27</v>
      </c>
      <c r="R130" s="71">
        <f t="shared" si="137"/>
        <v>1.3553999999999999</v>
      </c>
      <c r="S130" s="28">
        <v>0.6</v>
      </c>
      <c r="T130" s="71">
        <f t="shared" si="138"/>
        <v>3.0119999999999996</v>
      </c>
      <c r="U130" s="71">
        <f t="shared" si="139"/>
        <v>0</v>
      </c>
      <c r="V130" s="71"/>
      <c r="W130" s="71"/>
      <c r="X130" s="71"/>
      <c r="Y130" s="71">
        <f t="shared" si="156"/>
        <v>1.3707109999999998</v>
      </c>
      <c r="Z130" s="71">
        <f t="shared" si="140"/>
        <v>0.502</v>
      </c>
      <c r="AA130" s="71"/>
      <c r="AB130" s="71"/>
      <c r="AC130" s="71"/>
      <c r="AD130" s="71"/>
      <c r="AE130" s="71"/>
      <c r="AF130" s="70">
        <v>1</v>
      </c>
      <c r="AG130" s="70">
        <v>1</v>
      </c>
      <c r="AH130" s="73">
        <f t="shared" si="141"/>
        <v>1</v>
      </c>
      <c r="AI130" s="71">
        <f t="shared" si="142"/>
        <v>337.78644342000001</v>
      </c>
      <c r="AJ130" s="71">
        <f t="shared" si="143"/>
        <v>337.78644342000001</v>
      </c>
      <c r="AK130" s="71">
        <f t="shared" si="144"/>
        <v>5.0199999999999996</v>
      </c>
      <c r="AL130" s="71">
        <f t="shared" si="145"/>
        <v>4.6673999999999998</v>
      </c>
      <c r="AM130" s="71">
        <f t="shared" si="146"/>
        <v>1.3707109999999998</v>
      </c>
      <c r="AN130" s="71">
        <f t="shared" si="147"/>
        <v>0.502</v>
      </c>
      <c r="AO130" s="71"/>
      <c r="AP130" s="71"/>
      <c r="AQ130" s="71"/>
      <c r="AR130" s="71"/>
      <c r="AS130" s="71"/>
      <c r="AT130" s="70">
        <v>1</v>
      </c>
      <c r="AU130" s="71">
        <f t="shared" si="148"/>
        <v>352.81671743999993</v>
      </c>
      <c r="AV130" s="71">
        <f t="shared" si="149"/>
        <v>11.621103999999999</v>
      </c>
      <c r="AW130" s="29">
        <v>5.0199999999999996</v>
      </c>
      <c r="AX130" s="71">
        <f t="shared" si="150"/>
        <v>4.7175999999999991</v>
      </c>
      <c r="AY130" s="71"/>
      <c r="AZ130" s="71">
        <v>0.3</v>
      </c>
      <c r="BA130" s="71"/>
      <c r="BB130" s="71"/>
      <c r="BC130" s="71"/>
      <c r="BD130" s="71"/>
      <c r="BE130" s="71"/>
      <c r="BF130" s="27"/>
      <c r="BG130" s="71">
        <f t="shared" si="151"/>
        <v>0</v>
      </c>
      <c r="BH130" s="27">
        <v>0.28000000000000003</v>
      </c>
      <c r="BI130" s="71">
        <f t="shared" si="152"/>
        <v>1.4056</v>
      </c>
      <c r="BJ130" s="28">
        <v>0.6</v>
      </c>
      <c r="BK130" s="71">
        <f t="shared" si="153"/>
        <v>3.0119999999999996</v>
      </c>
      <c r="BL130" s="71">
        <f t="shared" si="154"/>
        <v>0</v>
      </c>
      <c r="BM130" s="71"/>
      <c r="BN130" s="71"/>
      <c r="BO130" s="71"/>
      <c r="BP130" s="71">
        <f t="shared" si="157"/>
        <v>1.3815039999999998</v>
      </c>
      <c r="BQ130" s="71">
        <f t="shared" si="155"/>
        <v>0.502</v>
      </c>
      <c r="BR130" s="71"/>
      <c r="BS130" s="71"/>
      <c r="BT130" s="71"/>
      <c r="BU130" s="71"/>
      <c r="BV130" s="71"/>
      <c r="BX130" s="74"/>
    </row>
    <row r="131" spans="1:76" outlineLevel="1">
      <c r="A131" s="16" t="s">
        <v>348</v>
      </c>
      <c r="B131" s="2" t="s">
        <v>325</v>
      </c>
      <c r="C131" s="70">
        <v>1</v>
      </c>
      <c r="D131" s="71">
        <f t="shared" si="133"/>
        <v>281.56485503999994</v>
      </c>
      <c r="E131" s="71">
        <f t="shared" si="134"/>
        <v>9.6360319999999984</v>
      </c>
      <c r="F131" s="72">
        <v>4.34</v>
      </c>
      <c r="G131" s="71">
        <f t="shared" si="135"/>
        <v>3.7687999999999997</v>
      </c>
      <c r="H131" s="71">
        <v>0.2</v>
      </c>
      <c r="I131" s="71">
        <v>0.3</v>
      </c>
      <c r="J131" s="71"/>
      <c r="K131" s="71"/>
      <c r="L131" s="71"/>
      <c r="M131" s="71"/>
      <c r="N131" s="71"/>
      <c r="O131" s="71"/>
      <c r="P131" s="71">
        <f t="shared" si="136"/>
        <v>0</v>
      </c>
      <c r="Q131" s="27">
        <v>0.12</v>
      </c>
      <c r="R131" s="71">
        <f t="shared" si="137"/>
        <v>0.54479999999999995</v>
      </c>
      <c r="S131" s="28">
        <v>0.6</v>
      </c>
      <c r="T131" s="71">
        <f t="shared" si="138"/>
        <v>2.7239999999999998</v>
      </c>
      <c r="U131" s="71">
        <f t="shared" si="139"/>
        <v>0</v>
      </c>
      <c r="V131" s="71"/>
      <c r="W131" s="71"/>
      <c r="X131" s="71"/>
      <c r="Y131" s="71">
        <f t="shared" si="156"/>
        <v>1.093232</v>
      </c>
      <c r="Z131" s="71">
        <f t="shared" si="140"/>
        <v>0.434</v>
      </c>
      <c r="AA131" s="71"/>
      <c r="AB131" s="71"/>
      <c r="AC131" s="71"/>
      <c r="AD131" s="71"/>
      <c r="AE131" s="71"/>
      <c r="AF131" s="70">
        <v>1</v>
      </c>
      <c r="AG131" s="70">
        <v>1</v>
      </c>
      <c r="AH131" s="73">
        <f t="shared" si="141"/>
        <v>1</v>
      </c>
      <c r="AI131" s="71">
        <f t="shared" si="142"/>
        <v>281.56485503999994</v>
      </c>
      <c r="AJ131" s="71">
        <f t="shared" si="143"/>
        <v>281.56485503999994</v>
      </c>
      <c r="AK131" s="71">
        <f t="shared" si="144"/>
        <v>4.34</v>
      </c>
      <c r="AL131" s="71">
        <f t="shared" si="145"/>
        <v>3.7687999999999997</v>
      </c>
      <c r="AM131" s="71">
        <f t="shared" si="146"/>
        <v>1.093232</v>
      </c>
      <c r="AN131" s="71">
        <f t="shared" si="147"/>
        <v>0.434</v>
      </c>
      <c r="AO131" s="71"/>
      <c r="AP131" s="71"/>
      <c r="AQ131" s="71"/>
      <c r="AR131" s="71"/>
      <c r="AS131" s="71"/>
      <c r="AT131" s="70">
        <v>1</v>
      </c>
      <c r="AU131" s="71">
        <f t="shared" si="148"/>
        <v>315.62243855999998</v>
      </c>
      <c r="AV131" s="71">
        <f t="shared" si="149"/>
        <v>10.395996</v>
      </c>
      <c r="AW131" s="29">
        <v>4.68</v>
      </c>
      <c r="AX131" s="71">
        <f t="shared" si="150"/>
        <v>4.0624000000000002</v>
      </c>
      <c r="AY131" s="71">
        <v>0.2</v>
      </c>
      <c r="AZ131" s="71">
        <v>0.3</v>
      </c>
      <c r="BA131" s="71"/>
      <c r="BB131" s="71"/>
      <c r="BC131" s="71"/>
      <c r="BD131" s="71"/>
      <c r="BE131" s="71"/>
      <c r="BF131" s="27"/>
      <c r="BG131" s="71">
        <f t="shared" si="151"/>
        <v>0</v>
      </c>
      <c r="BH131" s="27">
        <v>0.13</v>
      </c>
      <c r="BI131" s="71">
        <f t="shared" si="152"/>
        <v>0.63439999999999996</v>
      </c>
      <c r="BJ131" s="28">
        <v>0.6</v>
      </c>
      <c r="BK131" s="71">
        <f t="shared" si="153"/>
        <v>2.9279999999999999</v>
      </c>
      <c r="BL131" s="71">
        <f t="shared" si="154"/>
        <v>0</v>
      </c>
      <c r="BM131" s="71"/>
      <c r="BN131" s="71"/>
      <c r="BO131" s="71"/>
      <c r="BP131" s="71">
        <f t="shared" si="157"/>
        <v>1.1855960000000001</v>
      </c>
      <c r="BQ131" s="71">
        <f t="shared" si="155"/>
        <v>0.46799999999999997</v>
      </c>
      <c r="BR131" s="71"/>
      <c r="BS131" s="71"/>
      <c r="BT131" s="71"/>
      <c r="BU131" s="71"/>
      <c r="BV131" s="71"/>
      <c r="BX131" s="74"/>
    </row>
    <row r="132" spans="1:76" outlineLevel="1">
      <c r="A132" s="16" t="s">
        <v>349</v>
      </c>
      <c r="B132" s="2" t="s">
        <v>326</v>
      </c>
      <c r="C132" s="70">
        <v>1</v>
      </c>
      <c r="D132" s="71">
        <f t="shared" si="133"/>
        <v>139.70374199999998</v>
      </c>
      <c r="E132" s="71">
        <f t="shared" si="134"/>
        <v>4.7810999999999995</v>
      </c>
      <c r="F132" s="72">
        <v>2.34</v>
      </c>
      <c r="G132" s="71">
        <f t="shared" si="135"/>
        <v>1.704</v>
      </c>
      <c r="H132" s="71"/>
      <c r="I132" s="71">
        <v>0.3</v>
      </c>
      <c r="J132" s="71"/>
      <c r="K132" s="71"/>
      <c r="L132" s="71"/>
      <c r="M132" s="71"/>
      <c r="N132" s="71"/>
      <c r="O132" s="71"/>
      <c r="P132" s="71">
        <f t="shared" si="136"/>
        <v>0</v>
      </c>
      <c r="Q132" s="27"/>
      <c r="R132" s="71">
        <f t="shared" si="137"/>
        <v>0</v>
      </c>
      <c r="S132" s="28">
        <v>0.6</v>
      </c>
      <c r="T132" s="71">
        <f t="shared" si="138"/>
        <v>1.4039999999999999</v>
      </c>
      <c r="U132" s="71">
        <f t="shared" si="139"/>
        <v>0</v>
      </c>
      <c r="V132" s="71"/>
      <c r="W132" s="71"/>
      <c r="X132" s="71"/>
      <c r="Y132" s="71">
        <f t="shared" si="156"/>
        <v>0.50309999999999999</v>
      </c>
      <c r="Z132" s="71">
        <f t="shared" si="140"/>
        <v>0.23399999999999999</v>
      </c>
      <c r="AA132" s="71"/>
      <c r="AB132" s="71"/>
      <c r="AC132" s="71"/>
      <c r="AD132" s="71"/>
      <c r="AE132" s="71"/>
      <c r="AF132" s="70">
        <v>1</v>
      </c>
      <c r="AG132" s="70">
        <v>1</v>
      </c>
      <c r="AH132" s="73">
        <f t="shared" si="141"/>
        <v>1</v>
      </c>
      <c r="AI132" s="71">
        <f t="shared" si="142"/>
        <v>139.70374199999998</v>
      </c>
      <c r="AJ132" s="71">
        <f t="shared" si="143"/>
        <v>139.70374199999998</v>
      </c>
      <c r="AK132" s="71">
        <f t="shared" si="144"/>
        <v>2.34</v>
      </c>
      <c r="AL132" s="71">
        <f t="shared" si="145"/>
        <v>1.704</v>
      </c>
      <c r="AM132" s="71">
        <f t="shared" si="146"/>
        <v>0.50309999999999999</v>
      </c>
      <c r="AN132" s="71">
        <f t="shared" si="147"/>
        <v>0.23399999999999999</v>
      </c>
      <c r="AO132" s="71"/>
      <c r="AP132" s="71"/>
      <c r="AQ132" s="71"/>
      <c r="AR132" s="71"/>
      <c r="AS132" s="71"/>
      <c r="AT132" s="70">
        <v>1</v>
      </c>
      <c r="AU132" s="71">
        <f t="shared" si="148"/>
        <v>164.34019799999999</v>
      </c>
      <c r="AV132" s="71">
        <f t="shared" si="149"/>
        <v>5.4130500000000001</v>
      </c>
      <c r="AW132" s="29">
        <v>2.67</v>
      </c>
      <c r="AX132" s="71">
        <f t="shared" si="150"/>
        <v>1.9019999999999999</v>
      </c>
      <c r="AY132" s="71"/>
      <c r="AZ132" s="71">
        <v>0.3</v>
      </c>
      <c r="BA132" s="71"/>
      <c r="BB132" s="71"/>
      <c r="BC132" s="71"/>
      <c r="BD132" s="71"/>
      <c r="BE132" s="71"/>
      <c r="BF132" s="27"/>
      <c r="BG132" s="71">
        <f t="shared" si="151"/>
        <v>0</v>
      </c>
      <c r="BH132" s="27"/>
      <c r="BI132" s="71">
        <f t="shared" si="152"/>
        <v>0</v>
      </c>
      <c r="BJ132" s="28">
        <v>0.6</v>
      </c>
      <c r="BK132" s="71">
        <f t="shared" si="153"/>
        <v>1.6019999999999999</v>
      </c>
      <c r="BL132" s="71">
        <f t="shared" si="154"/>
        <v>0</v>
      </c>
      <c r="BM132" s="71"/>
      <c r="BN132" s="71"/>
      <c r="BO132" s="71"/>
      <c r="BP132" s="71">
        <f t="shared" si="157"/>
        <v>0.57404999999999995</v>
      </c>
      <c r="BQ132" s="71">
        <f t="shared" si="155"/>
        <v>0.26700000000000002</v>
      </c>
      <c r="BR132" s="71"/>
      <c r="BS132" s="71"/>
      <c r="BT132" s="71"/>
      <c r="BU132" s="71"/>
      <c r="BV132" s="71"/>
      <c r="BX132" s="74"/>
    </row>
    <row r="133" spans="1:76" outlineLevel="1">
      <c r="A133" s="16" t="s">
        <v>350</v>
      </c>
      <c r="B133" s="2" t="s">
        <v>327</v>
      </c>
      <c r="C133" s="70">
        <v>1</v>
      </c>
      <c r="D133" s="71">
        <f t="shared" si="133"/>
        <v>172.13145515999997</v>
      </c>
      <c r="E133" s="71">
        <f t="shared" si="134"/>
        <v>5.8908779999999998</v>
      </c>
      <c r="F133" s="72">
        <v>2.67</v>
      </c>
      <c r="G133" s="71">
        <f t="shared" si="135"/>
        <v>2.3111999999999999</v>
      </c>
      <c r="H133" s="71">
        <v>0.15</v>
      </c>
      <c r="I133" s="71">
        <v>0.3</v>
      </c>
      <c r="J133" s="71"/>
      <c r="K133" s="71"/>
      <c r="L133" s="71"/>
      <c r="M133" s="71"/>
      <c r="N133" s="71"/>
      <c r="O133" s="71"/>
      <c r="P133" s="71">
        <f t="shared" si="136"/>
        <v>0</v>
      </c>
      <c r="Q133" s="27">
        <v>0.06</v>
      </c>
      <c r="R133" s="71">
        <f t="shared" si="137"/>
        <v>0.16919999999999999</v>
      </c>
      <c r="S133" s="28">
        <v>0.6</v>
      </c>
      <c r="T133" s="71">
        <f t="shared" si="138"/>
        <v>1.6919999999999999</v>
      </c>
      <c r="U133" s="71">
        <f t="shared" si="139"/>
        <v>0</v>
      </c>
      <c r="V133" s="71"/>
      <c r="W133" s="71"/>
      <c r="X133" s="71"/>
      <c r="Y133" s="71">
        <f t="shared" si="156"/>
        <v>0.64267799999999997</v>
      </c>
      <c r="Z133" s="71">
        <f t="shared" si="140"/>
        <v>0.26700000000000002</v>
      </c>
      <c r="AA133" s="71"/>
      <c r="AB133" s="71"/>
      <c r="AC133" s="71"/>
      <c r="AD133" s="71"/>
      <c r="AE133" s="71"/>
      <c r="AF133" s="70">
        <v>1</v>
      </c>
      <c r="AG133" s="70">
        <v>1</v>
      </c>
      <c r="AH133" s="73">
        <f t="shared" si="141"/>
        <v>1</v>
      </c>
      <c r="AI133" s="71">
        <f t="shared" si="142"/>
        <v>172.13145515999997</v>
      </c>
      <c r="AJ133" s="71">
        <f t="shared" si="143"/>
        <v>172.13145516</v>
      </c>
      <c r="AK133" s="71">
        <f t="shared" si="144"/>
        <v>2.67</v>
      </c>
      <c r="AL133" s="71">
        <f t="shared" si="145"/>
        <v>2.3111999999999999</v>
      </c>
      <c r="AM133" s="71">
        <f t="shared" si="146"/>
        <v>0.64267799999999997</v>
      </c>
      <c r="AN133" s="71">
        <f t="shared" si="147"/>
        <v>0.26700000000000002</v>
      </c>
      <c r="AO133" s="71"/>
      <c r="AP133" s="71"/>
      <c r="AQ133" s="71"/>
      <c r="AR133" s="71"/>
      <c r="AS133" s="71"/>
      <c r="AT133" s="70">
        <v>1</v>
      </c>
      <c r="AU133" s="71">
        <f t="shared" si="148"/>
        <v>199.92538169999995</v>
      </c>
      <c r="AV133" s="71">
        <f t="shared" si="149"/>
        <v>6.5851574999999993</v>
      </c>
      <c r="AW133" s="29">
        <v>3</v>
      </c>
      <c r="AX133" s="71">
        <f t="shared" si="150"/>
        <v>2.5604999999999998</v>
      </c>
      <c r="AY133" s="71">
        <v>0.15</v>
      </c>
      <c r="AZ133" s="71">
        <v>0.3</v>
      </c>
      <c r="BA133" s="71"/>
      <c r="BB133" s="71"/>
      <c r="BC133" s="71"/>
      <c r="BD133" s="71"/>
      <c r="BE133" s="71"/>
      <c r="BF133" s="27"/>
      <c r="BG133" s="71">
        <f t="shared" si="151"/>
        <v>0</v>
      </c>
      <c r="BH133" s="27">
        <v>7.0000000000000007E-2</v>
      </c>
      <c r="BI133" s="71">
        <f t="shared" si="152"/>
        <v>0.2205</v>
      </c>
      <c r="BJ133" s="28">
        <v>0.6</v>
      </c>
      <c r="BK133" s="71">
        <f t="shared" si="153"/>
        <v>1.89</v>
      </c>
      <c r="BL133" s="71">
        <f t="shared" si="154"/>
        <v>0</v>
      </c>
      <c r="BM133" s="71"/>
      <c r="BN133" s="71"/>
      <c r="BO133" s="71"/>
      <c r="BP133" s="71">
        <f t="shared" si="157"/>
        <v>0.72465749999999995</v>
      </c>
      <c r="BQ133" s="71">
        <f t="shared" si="155"/>
        <v>0.30000000000000004</v>
      </c>
      <c r="BR133" s="71"/>
      <c r="BS133" s="71"/>
      <c r="BT133" s="71"/>
      <c r="BU133" s="71"/>
      <c r="BV133" s="71"/>
      <c r="BX133" s="74"/>
    </row>
    <row r="134" spans="1:76" outlineLevel="1">
      <c r="A134" s="16" t="s">
        <v>351</v>
      </c>
      <c r="B134" s="2" t="s">
        <v>328</v>
      </c>
      <c r="C134" s="70">
        <v>1</v>
      </c>
      <c r="D134" s="71">
        <f t="shared" si="133"/>
        <v>284.08215803999997</v>
      </c>
      <c r="E134" s="71">
        <f t="shared" si="134"/>
        <v>9.7221820000000001</v>
      </c>
      <c r="F134" s="72">
        <v>4.2699999999999996</v>
      </c>
      <c r="G134" s="71">
        <f t="shared" si="135"/>
        <v>3.8868</v>
      </c>
      <c r="H134" s="71"/>
      <c r="I134" s="71">
        <v>0.3</v>
      </c>
      <c r="J134" s="71"/>
      <c r="K134" s="71"/>
      <c r="L134" s="71"/>
      <c r="M134" s="71"/>
      <c r="N134" s="71"/>
      <c r="O134" s="71"/>
      <c r="P134" s="71">
        <f t="shared" si="136"/>
        <v>0</v>
      </c>
      <c r="Q134" s="27">
        <v>0.24</v>
      </c>
      <c r="R134" s="71">
        <f t="shared" si="137"/>
        <v>1.0247999999999999</v>
      </c>
      <c r="S134" s="28">
        <v>0.6</v>
      </c>
      <c r="T134" s="71">
        <f t="shared" si="138"/>
        <v>2.5619999999999998</v>
      </c>
      <c r="U134" s="71">
        <f t="shared" si="139"/>
        <v>0</v>
      </c>
      <c r="V134" s="71"/>
      <c r="W134" s="71"/>
      <c r="X134" s="71"/>
      <c r="Y134" s="71">
        <f t="shared" si="156"/>
        <v>1.1383819999999998</v>
      </c>
      <c r="Z134" s="71">
        <f t="shared" si="140"/>
        <v>0.42699999999999999</v>
      </c>
      <c r="AA134" s="71"/>
      <c r="AB134" s="71"/>
      <c r="AC134" s="71"/>
      <c r="AD134" s="71"/>
      <c r="AE134" s="71"/>
      <c r="AF134" s="70">
        <v>1</v>
      </c>
      <c r="AG134" s="70">
        <v>1</v>
      </c>
      <c r="AH134" s="73">
        <f t="shared" si="141"/>
        <v>1</v>
      </c>
      <c r="AI134" s="71">
        <f t="shared" si="142"/>
        <v>284.08215803999997</v>
      </c>
      <c r="AJ134" s="71">
        <f t="shared" si="143"/>
        <v>284.08215803999997</v>
      </c>
      <c r="AK134" s="71">
        <f t="shared" si="144"/>
        <v>4.2699999999999996</v>
      </c>
      <c r="AL134" s="71">
        <f t="shared" si="145"/>
        <v>3.8868</v>
      </c>
      <c r="AM134" s="71">
        <f t="shared" si="146"/>
        <v>1.1383819999999998</v>
      </c>
      <c r="AN134" s="71">
        <f t="shared" si="147"/>
        <v>0.42699999999999999</v>
      </c>
      <c r="AO134" s="71"/>
      <c r="AP134" s="71"/>
      <c r="AQ134" s="71"/>
      <c r="AR134" s="71"/>
      <c r="AS134" s="71"/>
      <c r="AT134" s="70">
        <v>1</v>
      </c>
      <c r="AU134" s="71">
        <f t="shared" si="148"/>
        <v>317.62252499999994</v>
      </c>
      <c r="AV134" s="71">
        <f t="shared" si="149"/>
        <v>10.461874999999999</v>
      </c>
      <c r="AW134" s="29">
        <v>4.58</v>
      </c>
      <c r="AX134" s="71">
        <f t="shared" si="150"/>
        <v>4.1929999999999996</v>
      </c>
      <c r="AY134" s="71"/>
      <c r="AZ134" s="71">
        <v>0.3</v>
      </c>
      <c r="BA134" s="71"/>
      <c r="BB134" s="71"/>
      <c r="BC134" s="71"/>
      <c r="BD134" s="71"/>
      <c r="BE134" s="71"/>
      <c r="BF134" s="27"/>
      <c r="BG134" s="71">
        <f t="shared" si="151"/>
        <v>0</v>
      </c>
      <c r="BH134" s="27">
        <v>0.25</v>
      </c>
      <c r="BI134" s="71">
        <f t="shared" si="152"/>
        <v>1.145</v>
      </c>
      <c r="BJ134" s="28">
        <v>0.6</v>
      </c>
      <c r="BK134" s="71">
        <f t="shared" si="153"/>
        <v>2.7479999999999998</v>
      </c>
      <c r="BL134" s="71">
        <f t="shared" si="154"/>
        <v>0</v>
      </c>
      <c r="BM134" s="71"/>
      <c r="BN134" s="71"/>
      <c r="BO134" s="71"/>
      <c r="BP134" s="71">
        <f t="shared" si="157"/>
        <v>1.2308749999999999</v>
      </c>
      <c r="BQ134" s="71">
        <f t="shared" si="155"/>
        <v>0.45800000000000002</v>
      </c>
      <c r="BR134" s="71"/>
      <c r="BS134" s="71"/>
      <c r="BT134" s="71"/>
      <c r="BU134" s="71"/>
      <c r="BV134" s="71"/>
      <c r="BX134" s="74"/>
    </row>
    <row r="135" spans="1:76" outlineLevel="1">
      <c r="A135" s="16" t="s">
        <v>352</v>
      </c>
      <c r="B135" s="2" t="s">
        <v>329</v>
      </c>
      <c r="C135" s="70">
        <v>1</v>
      </c>
      <c r="D135" s="71">
        <f t="shared" si="133"/>
        <v>139.70374199999998</v>
      </c>
      <c r="E135" s="71">
        <f t="shared" si="134"/>
        <v>4.7810999999999995</v>
      </c>
      <c r="F135" s="72">
        <v>2.34</v>
      </c>
      <c r="G135" s="71">
        <f t="shared" si="135"/>
        <v>1.704</v>
      </c>
      <c r="H135" s="71"/>
      <c r="I135" s="71">
        <v>0.3</v>
      </c>
      <c r="J135" s="71"/>
      <c r="K135" s="71"/>
      <c r="L135" s="71"/>
      <c r="M135" s="71"/>
      <c r="N135" s="71"/>
      <c r="O135" s="71"/>
      <c r="P135" s="71">
        <f t="shared" si="136"/>
        <v>0</v>
      </c>
      <c r="Q135" s="27"/>
      <c r="R135" s="71">
        <f t="shared" si="137"/>
        <v>0</v>
      </c>
      <c r="S135" s="28">
        <v>0.6</v>
      </c>
      <c r="T135" s="71">
        <f t="shared" si="138"/>
        <v>1.4039999999999999</v>
      </c>
      <c r="U135" s="71">
        <f t="shared" si="139"/>
        <v>0</v>
      </c>
      <c r="V135" s="71"/>
      <c r="W135" s="71"/>
      <c r="X135" s="71"/>
      <c r="Y135" s="71">
        <f t="shared" si="156"/>
        <v>0.50309999999999999</v>
      </c>
      <c r="Z135" s="71">
        <f t="shared" si="140"/>
        <v>0.23399999999999999</v>
      </c>
      <c r="AA135" s="71"/>
      <c r="AB135" s="71"/>
      <c r="AC135" s="71"/>
      <c r="AD135" s="71"/>
      <c r="AE135" s="71"/>
      <c r="AF135" s="70">
        <v>1</v>
      </c>
      <c r="AG135" s="70">
        <v>1</v>
      </c>
      <c r="AH135" s="73">
        <f t="shared" si="141"/>
        <v>1</v>
      </c>
      <c r="AI135" s="71">
        <f t="shared" si="142"/>
        <v>139.70374199999998</v>
      </c>
      <c r="AJ135" s="71">
        <f t="shared" si="143"/>
        <v>139.70374199999998</v>
      </c>
      <c r="AK135" s="71">
        <f t="shared" si="144"/>
        <v>2.34</v>
      </c>
      <c r="AL135" s="71">
        <f t="shared" si="145"/>
        <v>1.704</v>
      </c>
      <c r="AM135" s="71">
        <f t="shared" si="146"/>
        <v>0.50309999999999999</v>
      </c>
      <c r="AN135" s="71">
        <f t="shared" si="147"/>
        <v>0.23399999999999999</v>
      </c>
      <c r="AO135" s="71"/>
      <c r="AP135" s="71"/>
      <c r="AQ135" s="71"/>
      <c r="AR135" s="71"/>
      <c r="AS135" s="71"/>
      <c r="AT135" s="70">
        <v>1</v>
      </c>
      <c r="AU135" s="71">
        <f t="shared" si="148"/>
        <v>145.15419599999998</v>
      </c>
      <c r="AV135" s="71">
        <f t="shared" si="149"/>
        <v>4.7810999999999995</v>
      </c>
      <c r="AW135" s="29">
        <v>2.34</v>
      </c>
      <c r="AX135" s="71">
        <f t="shared" si="150"/>
        <v>1.704</v>
      </c>
      <c r="AY135" s="71"/>
      <c r="AZ135" s="71">
        <v>0.3</v>
      </c>
      <c r="BA135" s="71"/>
      <c r="BB135" s="71"/>
      <c r="BC135" s="71"/>
      <c r="BD135" s="71"/>
      <c r="BE135" s="71"/>
      <c r="BF135" s="27"/>
      <c r="BG135" s="71">
        <f t="shared" si="151"/>
        <v>0</v>
      </c>
      <c r="BH135" s="27"/>
      <c r="BI135" s="71">
        <f t="shared" si="152"/>
        <v>0</v>
      </c>
      <c r="BJ135" s="28">
        <v>0.6</v>
      </c>
      <c r="BK135" s="71">
        <f t="shared" si="153"/>
        <v>1.4039999999999999</v>
      </c>
      <c r="BL135" s="71">
        <f t="shared" si="154"/>
        <v>0</v>
      </c>
      <c r="BM135" s="71"/>
      <c r="BN135" s="71"/>
      <c r="BO135" s="71"/>
      <c r="BP135" s="71">
        <f t="shared" si="157"/>
        <v>0.50309999999999999</v>
      </c>
      <c r="BQ135" s="71">
        <f t="shared" si="155"/>
        <v>0.23399999999999999</v>
      </c>
      <c r="BR135" s="71"/>
      <c r="BS135" s="71"/>
      <c r="BT135" s="71"/>
      <c r="BU135" s="71"/>
      <c r="BV135" s="71"/>
      <c r="BX135" s="74"/>
    </row>
    <row r="136" spans="1:76" outlineLevel="1">
      <c r="A136" s="16" t="s">
        <v>353</v>
      </c>
      <c r="B136" s="2" t="s">
        <v>204</v>
      </c>
      <c r="C136" s="70">
        <v>1</v>
      </c>
      <c r="D136" s="71">
        <f t="shared" ref="D136" si="158">E136*2.34*6+E136*2.53*6</f>
        <v>132.86626199999998</v>
      </c>
      <c r="E136" s="71">
        <f t="shared" ref="E136" si="159">F136+G136+Y136+Z136</f>
        <v>4.5470999999999995</v>
      </c>
      <c r="F136" s="72">
        <v>2.34</v>
      </c>
      <c r="G136" s="71">
        <f t="shared" ref="G136" si="160">SUM(H136:N136)+P136+R136+T136+U136+W136+X136</f>
        <v>1.704</v>
      </c>
      <c r="H136" s="71"/>
      <c r="I136" s="71">
        <v>0.3</v>
      </c>
      <c r="J136" s="71"/>
      <c r="K136" s="71"/>
      <c r="L136" s="71"/>
      <c r="M136" s="71"/>
      <c r="N136" s="71"/>
      <c r="O136" s="71"/>
      <c r="P136" s="71">
        <f t="shared" ref="P136" si="161">(F136)*O136</f>
        <v>0</v>
      </c>
      <c r="Q136" s="27"/>
      <c r="R136" s="71">
        <f t="shared" ref="R136" si="162">(F136+H136+P136)*Q136</f>
        <v>0</v>
      </c>
      <c r="S136" s="28">
        <v>0.6</v>
      </c>
      <c r="T136" s="71">
        <f t="shared" ref="T136" si="163">(F136+H136+P136)*S136</f>
        <v>1.4039999999999999</v>
      </c>
      <c r="U136" s="71">
        <f t="shared" ref="U136" si="164">(F136+H136+P136)*0%</f>
        <v>0</v>
      </c>
      <c r="V136" s="71"/>
      <c r="W136" s="71"/>
      <c r="X136" s="71"/>
      <c r="Y136" s="71">
        <f t="shared" si="156"/>
        <v>0.50309999999999999</v>
      </c>
      <c r="Z136" s="71"/>
      <c r="AA136" s="71"/>
      <c r="AB136" s="71"/>
      <c r="AC136" s="71"/>
      <c r="AD136" s="71"/>
      <c r="AE136" s="71"/>
      <c r="AF136" s="70">
        <v>1</v>
      </c>
      <c r="AG136" s="70"/>
      <c r="AH136" s="73">
        <f t="shared" ref="AH136" si="165">AG136</f>
        <v>0</v>
      </c>
      <c r="AI136" s="71">
        <f t="shared" ref="AI136" si="166">D136</f>
        <v>132.86626199999998</v>
      </c>
      <c r="AJ136" s="71">
        <f t="shared" ref="AJ136" si="167">(AK136+AL136+AM136+AN136)*(2.34*6+2.53*6)</f>
        <v>132.86626199999998</v>
      </c>
      <c r="AK136" s="71">
        <f t="shared" ref="AK136" si="168">F136</f>
        <v>2.34</v>
      </c>
      <c r="AL136" s="71">
        <f t="shared" ref="AL136" si="169">G136</f>
        <v>1.704</v>
      </c>
      <c r="AM136" s="71">
        <f t="shared" ref="AM136" si="170">Y136</f>
        <v>0.50309999999999999</v>
      </c>
      <c r="AN136" s="71">
        <f t="shared" ref="AN136" si="171">Z136</f>
        <v>0</v>
      </c>
      <c r="AO136" s="71"/>
      <c r="AP136" s="71"/>
      <c r="AQ136" s="71"/>
      <c r="AR136" s="71"/>
      <c r="AS136" s="71"/>
      <c r="AT136" s="70">
        <v>1</v>
      </c>
      <c r="AU136" s="71">
        <f t="shared" ref="AU136" si="172">AV136*2.53*12</f>
        <v>138.04995599999998</v>
      </c>
      <c r="AV136" s="71">
        <f t="shared" ref="AV136" si="173">AW136+AX136+BP136+BQ136</f>
        <v>4.5470999999999995</v>
      </c>
      <c r="AW136" s="29">
        <v>2.34</v>
      </c>
      <c r="AX136" s="71">
        <f t="shared" ref="AX136" si="174">SUM(AY136:BE136)+BG136+BI136+BK136+BL136+BN136+BO136</f>
        <v>1.704</v>
      </c>
      <c r="AY136" s="71"/>
      <c r="AZ136" s="71">
        <v>0.3</v>
      </c>
      <c r="BA136" s="71"/>
      <c r="BB136" s="71"/>
      <c r="BC136" s="71"/>
      <c r="BD136" s="71"/>
      <c r="BE136" s="71"/>
      <c r="BF136" s="27"/>
      <c r="BG136" s="71">
        <f t="shared" ref="BG136" si="175">AW136*BF136</f>
        <v>0</v>
      </c>
      <c r="BH136" s="27"/>
      <c r="BI136" s="71">
        <f t="shared" ref="BI136" si="176">(AW136+AY136+BG136)*BH136</f>
        <v>0</v>
      </c>
      <c r="BJ136" s="28">
        <v>0.6</v>
      </c>
      <c r="BK136" s="71">
        <f t="shared" ref="BK136" si="177">(AW136+AY136+BG136)*BJ136</f>
        <v>1.4039999999999999</v>
      </c>
      <c r="BL136" s="71">
        <f t="shared" ref="BL136" si="178">(AW136+AY136+BG136)*0%</f>
        <v>0</v>
      </c>
      <c r="BM136" s="71"/>
      <c r="BN136" s="71"/>
      <c r="BO136" s="71"/>
      <c r="BP136" s="71">
        <f t="shared" si="157"/>
        <v>0.50309999999999999</v>
      </c>
      <c r="BQ136" s="71"/>
      <c r="BR136" s="71"/>
      <c r="BS136" s="71"/>
      <c r="BT136" s="71"/>
      <c r="BU136" s="71"/>
      <c r="BV136" s="71"/>
      <c r="BX136" s="74"/>
    </row>
    <row r="137" spans="1:76" s="68" customFormat="1" ht="14.55">
      <c r="A137" s="65">
        <v>5</v>
      </c>
      <c r="B137" s="66" t="s">
        <v>177</v>
      </c>
      <c r="C137" s="67">
        <f>SUM(C138:C162)</f>
        <v>25</v>
      </c>
      <c r="D137" s="67">
        <f t="shared" ref="D137:AA137" si="179">SUM(D138:D162)</f>
        <v>9656.6592029999993</v>
      </c>
      <c r="E137" s="67">
        <f t="shared" si="179"/>
        <v>330.48115000000007</v>
      </c>
      <c r="F137" s="67">
        <f t="shared" si="179"/>
        <v>107.82000000000002</v>
      </c>
      <c r="G137" s="67">
        <f t="shared" si="179"/>
        <v>182.97849999999997</v>
      </c>
      <c r="H137" s="67">
        <f t="shared" si="179"/>
        <v>1.7</v>
      </c>
      <c r="I137" s="67">
        <f t="shared" si="179"/>
        <v>7.4999999999999973</v>
      </c>
      <c r="J137" s="67">
        <f t="shared" si="179"/>
        <v>5.5</v>
      </c>
      <c r="K137" s="67">
        <f t="shared" si="179"/>
        <v>0.5</v>
      </c>
      <c r="L137" s="67">
        <f t="shared" si="179"/>
        <v>0</v>
      </c>
      <c r="M137" s="67">
        <f t="shared" si="179"/>
        <v>0</v>
      </c>
      <c r="N137" s="67">
        <f t="shared" si="179"/>
        <v>0</v>
      </c>
      <c r="O137" s="67">
        <f t="shared" si="179"/>
        <v>0.05</v>
      </c>
      <c r="P137" s="67">
        <f t="shared" si="179"/>
        <v>0.24900000000000003</v>
      </c>
      <c r="Q137" s="67">
        <f t="shared" si="179"/>
        <v>5.34</v>
      </c>
      <c r="R137" s="67">
        <f t="shared" si="179"/>
        <v>25.740999999999996</v>
      </c>
      <c r="S137" s="67">
        <f t="shared" si="179"/>
        <v>20.000000000000007</v>
      </c>
      <c r="T137" s="67">
        <f t="shared" si="179"/>
        <v>87.81519999999999</v>
      </c>
      <c r="U137" s="67">
        <f t="shared" si="179"/>
        <v>51.463299999999983</v>
      </c>
      <c r="V137" s="67">
        <f t="shared" si="179"/>
        <v>0</v>
      </c>
      <c r="W137" s="67">
        <f t="shared" si="179"/>
        <v>0</v>
      </c>
      <c r="X137" s="67">
        <f t="shared" si="179"/>
        <v>2.5099999999999998</v>
      </c>
      <c r="Y137" s="67">
        <f t="shared" si="179"/>
        <v>29.134649999999993</v>
      </c>
      <c r="Z137" s="67">
        <f t="shared" si="179"/>
        <v>10.547999999999998</v>
      </c>
      <c r="AA137" s="67">
        <f t="shared" si="179"/>
        <v>0</v>
      </c>
      <c r="AB137" s="67">
        <f t="shared" ref="AB137:AB324" si="180">D137-AC137</f>
        <v>9496.6592029999993</v>
      </c>
      <c r="AC137" s="67">
        <v>160</v>
      </c>
      <c r="AD137" s="67">
        <f>SUM(AD163:AD351)</f>
        <v>0</v>
      </c>
      <c r="AE137" s="67">
        <f>SUM(AE163:AE351)</f>
        <v>0</v>
      </c>
      <c r="AF137" s="67">
        <f t="shared" ref="AF137:AO137" si="181">SUM(AF138:AF162)</f>
        <v>25</v>
      </c>
      <c r="AG137" s="67">
        <f t="shared" si="181"/>
        <v>24</v>
      </c>
      <c r="AH137" s="67">
        <f t="shared" si="181"/>
        <v>24</v>
      </c>
      <c r="AI137" s="67">
        <f t="shared" si="181"/>
        <v>9656.6592029999993</v>
      </c>
      <c r="AJ137" s="67">
        <f t="shared" si="181"/>
        <v>9656.6592029999993</v>
      </c>
      <c r="AK137" s="67">
        <f t="shared" si="181"/>
        <v>107.82000000000002</v>
      </c>
      <c r="AL137" s="67">
        <f t="shared" si="181"/>
        <v>182.97849999999997</v>
      </c>
      <c r="AM137" s="67">
        <f t="shared" si="181"/>
        <v>29.134649999999993</v>
      </c>
      <c r="AN137" s="67">
        <f t="shared" si="181"/>
        <v>10.547999999999998</v>
      </c>
      <c r="AO137" s="67">
        <f t="shared" si="181"/>
        <v>0</v>
      </c>
      <c r="AP137" s="67">
        <f t="shared" ref="AP137:AP324" si="182">D137-AQ137</f>
        <v>9496.6592029999993</v>
      </c>
      <c r="AQ137" s="67">
        <v>160</v>
      </c>
      <c r="AR137" s="67">
        <f>SUM(AR163:AR351)</f>
        <v>0</v>
      </c>
      <c r="AS137" s="67">
        <f>SUM(AS163:AS351)</f>
        <v>0</v>
      </c>
      <c r="AT137" s="67">
        <f t="shared" ref="AT137:BR137" si="183">SUM(AT138:AT162)</f>
        <v>25</v>
      </c>
      <c r="AU137" s="67">
        <f t="shared" si="183"/>
        <v>10216.184219339999</v>
      </c>
      <c r="AV137" s="67">
        <f t="shared" si="183"/>
        <v>336.50145650000007</v>
      </c>
      <c r="AW137" s="67">
        <f t="shared" si="183"/>
        <v>109.48000000000002</v>
      </c>
      <c r="AX137" s="67">
        <f t="shared" si="183"/>
        <v>186.53660000000002</v>
      </c>
      <c r="AY137" s="67">
        <f t="shared" si="183"/>
        <v>1.7</v>
      </c>
      <c r="AZ137" s="67">
        <f t="shared" si="183"/>
        <v>7.4999999999999973</v>
      </c>
      <c r="BA137" s="67">
        <f t="shared" si="183"/>
        <v>5.5</v>
      </c>
      <c r="BB137" s="67">
        <f t="shared" si="183"/>
        <v>0.5</v>
      </c>
      <c r="BC137" s="67">
        <f t="shared" si="183"/>
        <v>0</v>
      </c>
      <c r="BD137" s="67">
        <f t="shared" si="183"/>
        <v>0</v>
      </c>
      <c r="BE137" s="67">
        <f t="shared" si="183"/>
        <v>0</v>
      </c>
      <c r="BF137" s="67">
        <f t="shared" si="183"/>
        <v>0.05</v>
      </c>
      <c r="BG137" s="67">
        <f t="shared" si="183"/>
        <v>0.24900000000000003</v>
      </c>
      <c r="BH137" s="67">
        <f t="shared" si="183"/>
        <v>5.57</v>
      </c>
      <c r="BI137" s="67">
        <f t="shared" si="183"/>
        <v>27.040100000000002</v>
      </c>
      <c r="BJ137" s="67">
        <f t="shared" si="183"/>
        <v>20.000000000000007</v>
      </c>
      <c r="BK137" s="67">
        <f t="shared" si="183"/>
        <v>89.143200000000007</v>
      </c>
      <c r="BL137" s="67">
        <f t="shared" si="183"/>
        <v>52.394299999999987</v>
      </c>
      <c r="BM137" s="67">
        <f t="shared" si="183"/>
        <v>0</v>
      </c>
      <c r="BN137" s="67">
        <f t="shared" si="183"/>
        <v>0</v>
      </c>
      <c r="BO137" s="67">
        <f t="shared" si="183"/>
        <v>2.5099999999999998</v>
      </c>
      <c r="BP137" s="67">
        <f t="shared" si="183"/>
        <v>29.770856500000001</v>
      </c>
      <c r="BQ137" s="67">
        <f t="shared" si="183"/>
        <v>10.714</v>
      </c>
      <c r="BR137" s="67">
        <f t="shared" si="183"/>
        <v>0</v>
      </c>
      <c r="BS137" s="67">
        <f t="shared" ref="BS137:BS324" si="184">AU137-BT137</f>
        <v>10105.034219339999</v>
      </c>
      <c r="BT137" s="67">
        <f>277.875*40%</f>
        <v>111.15</v>
      </c>
      <c r="BU137" s="67">
        <f>SUM(BU163:BU351)</f>
        <v>0</v>
      </c>
      <c r="BV137" s="67">
        <f>SUM(BV163:BV351)</f>
        <v>0</v>
      </c>
      <c r="BX137" s="69"/>
    </row>
    <row r="138" spans="1:76" outlineLevel="1">
      <c r="A138" s="16" t="s">
        <v>394</v>
      </c>
      <c r="B138" s="2" t="s">
        <v>695</v>
      </c>
      <c r="C138" s="70">
        <v>1</v>
      </c>
      <c r="D138" s="71">
        <f t="shared" ref="D138:D162" si="185">E138*2.34*6+E138*2.53*6</f>
        <v>544.77487488000008</v>
      </c>
      <c r="E138" s="71">
        <f t="shared" ref="E138:E160" si="186">F138+G138+Y138+Z138</f>
        <v>18.643904000000003</v>
      </c>
      <c r="F138" s="72">
        <v>5.36</v>
      </c>
      <c r="G138" s="71">
        <f t="shared" ref="G138:G161" si="187">SUM(H138:N138)+P138+R138+T138+U138+W138+X138</f>
        <v>11.1256</v>
      </c>
      <c r="H138" s="71">
        <v>0.4</v>
      </c>
      <c r="I138" s="71">
        <v>0.3</v>
      </c>
      <c r="J138" s="71"/>
      <c r="K138" s="71"/>
      <c r="L138" s="71"/>
      <c r="M138" s="71"/>
      <c r="N138" s="71"/>
      <c r="O138" s="71"/>
      <c r="P138" s="71">
        <f t="shared" ref="P138:P162" si="188">(F138)*O138</f>
        <v>0</v>
      </c>
      <c r="Q138" s="27">
        <v>0.31</v>
      </c>
      <c r="R138" s="71">
        <f t="shared" ref="R138:R162" si="189">(F138+H138+P138)*Q138</f>
        <v>1.7856000000000003</v>
      </c>
      <c r="S138" s="28">
        <v>0.8</v>
      </c>
      <c r="T138" s="71">
        <f t="shared" ref="T138:T162" si="190">(F138+H138+P138)*S138</f>
        <v>4.6080000000000005</v>
      </c>
      <c r="U138" s="71">
        <f>(F138+H138+P138)*70%</f>
        <v>4.032</v>
      </c>
      <c r="V138" s="71"/>
      <c r="W138" s="71"/>
      <c r="X138" s="71"/>
      <c r="Y138" s="71">
        <f>(F138+H138+P138+R138)*21.5%</f>
        <v>1.6223040000000002</v>
      </c>
      <c r="Z138" s="71">
        <f t="shared" ref="Z138:Z160" si="191">F138*10%</f>
        <v>0.53600000000000003</v>
      </c>
      <c r="AA138" s="71"/>
      <c r="AB138" s="71"/>
      <c r="AC138" s="71"/>
      <c r="AD138" s="71"/>
      <c r="AE138" s="71"/>
      <c r="AF138" s="70">
        <v>1</v>
      </c>
      <c r="AG138" s="70">
        <v>1</v>
      </c>
      <c r="AH138" s="73">
        <f t="shared" ref="AH138:AH162" si="192">AG138</f>
        <v>1</v>
      </c>
      <c r="AI138" s="71">
        <f t="shared" ref="AI138:AI162" si="193">D138</f>
        <v>544.77487488000008</v>
      </c>
      <c r="AJ138" s="71">
        <f t="shared" ref="AJ138:AJ162" si="194">(AK138+AL138+AM138+AN138)*(2.34*6+2.53*6)</f>
        <v>544.77487488000008</v>
      </c>
      <c r="AK138" s="71">
        <f t="shared" ref="AK138:AL161" si="195">F138</f>
        <v>5.36</v>
      </c>
      <c r="AL138" s="71">
        <f t="shared" si="195"/>
        <v>11.1256</v>
      </c>
      <c r="AM138" s="71">
        <f t="shared" ref="AM138:AN161" si="196">Y138</f>
        <v>1.6223040000000002</v>
      </c>
      <c r="AN138" s="71">
        <f t="shared" si="196"/>
        <v>0.53600000000000003</v>
      </c>
      <c r="AO138" s="71"/>
      <c r="AP138" s="71"/>
      <c r="AQ138" s="71"/>
      <c r="AR138" s="71"/>
      <c r="AS138" s="71"/>
      <c r="AT138" s="70">
        <v>1</v>
      </c>
      <c r="AU138" s="71">
        <f t="shared" ref="AU138:AU162" si="197">AV138*2.53*12</f>
        <v>601.2245448000001</v>
      </c>
      <c r="AV138" s="71">
        <f t="shared" ref="AV138:AV162" si="198">AW138+AX138+BP138+BQ138</f>
        <v>19.803180000000005</v>
      </c>
      <c r="AW138" s="29">
        <v>5.7</v>
      </c>
      <c r="AX138" s="71">
        <f t="shared" ref="AX138:AX162" si="199">SUM(AY138:BE138)+BG138+BI138+BK138+BL138+BN138+BO138</f>
        <v>11.802000000000001</v>
      </c>
      <c r="AY138" s="71">
        <v>0.4</v>
      </c>
      <c r="AZ138" s="71">
        <v>0.3</v>
      </c>
      <c r="BA138" s="71"/>
      <c r="BB138" s="71"/>
      <c r="BC138" s="71"/>
      <c r="BD138" s="71"/>
      <c r="BE138" s="71"/>
      <c r="BF138" s="27"/>
      <c r="BG138" s="71">
        <f t="shared" ref="BG138:BG162" si="200">AW138*BF138</f>
        <v>0</v>
      </c>
      <c r="BH138" s="27">
        <v>0.32</v>
      </c>
      <c r="BI138" s="71">
        <f t="shared" ref="BI138:BI162" si="201">(AW138+AY138+BG138)*BH138</f>
        <v>1.9520000000000002</v>
      </c>
      <c r="BJ138" s="28">
        <v>0.8</v>
      </c>
      <c r="BK138" s="71">
        <f t="shared" ref="BK138:BK162" si="202">(AW138+AY138+BG138)*BJ138</f>
        <v>4.8800000000000008</v>
      </c>
      <c r="BL138" s="71">
        <f>(AW138+AY138+BG138)*70%</f>
        <v>4.2700000000000005</v>
      </c>
      <c r="BM138" s="71"/>
      <c r="BN138" s="71"/>
      <c r="BO138" s="71"/>
      <c r="BP138" s="71">
        <f t="shared" ref="BP138:BP162" si="203">(AW138+AY138+BG138+BI138)*21.5%</f>
        <v>1.7311800000000002</v>
      </c>
      <c r="BQ138" s="71">
        <f t="shared" ref="BQ138:BQ161" si="204">AW138*10%</f>
        <v>0.57000000000000006</v>
      </c>
      <c r="BR138" s="71"/>
      <c r="BS138" s="71"/>
      <c r="BT138" s="71"/>
      <c r="BU138" s="71"/>
      <c r="BV138" s="71"/>
      <c r="BX138" s="74"/>
    </row>
    <row r="139" spans="1:76" outlineLevel="1">
      <c r="A139" s="16" t="s">
        <v>395</v>
      </c>
      <c r="B139" s="2" t="s">
        <v>696</v>
      </c>
      <c r="C139" s="70">
        <v>1</v>
      </c>
      <c r="D139" s="71">
        <f t="shared" si="185"/>
        <v>544.39533630000005</v>
      </c>
      <c r="E139" s="71">
        <f t="shared" si="186"/>
        <v>18.630915000000002</v>
      </c>
      <c r="F139" s="72">
        <v>5.7</v>
      </c>
      <c r="G139" s="71">
        <f t="shared" si="187"/>
        <v>10.731</v>
      </c>
      <c r="H139" s="71"/>
      <c r="I139" s="71">
        <v>0.3</v>
      </c>
      <c r="J139" s="71"/>
      <c r="K139" s="71"/>
      <c r="L139" s="71"/>
      <c r="M139" s="71"/>
      <c r="N139" s="71"/>
      <c r="O139" s="71"/>
      <c r="P139" s="71">
        <f t="shared" si="188"/>
        <v>0</v>
      </c>
      <c r="Q139" s="27">
        <v>0.33</v>
      </c>
      <c r="R139" s="71">
        <f t="shared" si="189"/>
        <v>1.8810000000000002</v>
      </c>
      <c r="S139" s="28">
        <v>0.8</v>
      </c>
      <c r="T139" s="71">
        <f t="shared" si="190"/>
        <v>4.5600000000000005</v>
      </c>
      <c r="U139" s="71">
        <f t="shared" ref="U139:U162" si="205">(F139+H139+P139)*70%</f>
        <v>3.9899999999999998</v>
      </c>
      <c r="V139" s="71"/>
      <c r="W139" s="71"/>
      <c r="X139" s="71"/>
      <c r="Y139" s="71">
        <f t="shared" ref="Y139:Y162" si="206">(F139+H139+P139+R139)*21.5%</f>
        <v>1.629915</v>
      </c>
      <c r="Z139" s="71">
        <f t="shared" si="191"/>
        <v>0.57000000000000006</v>
      </c>
      <c r="AA139" s="71"/>
      <c r="AB139" s="71"/>
      <c r="AC139" s="71"/>
      <c r="AD139" s="71"/>
      <c r="AE139" s="71"/>
      <c r="AF139" s="70">
        <v>1</v>
      </c>
      <c r="AG139" s="70">
        <v>1</v>
      </c>
      <c r="AH139" s="73">
        <f t="shared" si="192"/>
        <v>1</v>
      </c>
      <c r="AI139" s="71">
        <f t="shared" si="193"/>
        <v>544.39533630000005</v>
      </c>
      <c r="AJ139" s="71">
        <f t="shared" si="194"/>
        <v>544.39533630000005</v>
      </c>
      <c r="AK139" s="71">
        <f t="shared" si="195"/>
        <v>5.7</v>
      </c>
      <c r="AL139" s="71">
        <f t="shared" si="195"/>
        <v>10.731</v>
      </c>
      <c r="AM139" s="71">
        <f t="shared" si="196"/>
        <v>1.629915</v>
      </c>
      <c r="AN139" s="71">
        <f t="shared" si="196"/>
        <v>0.57000000000000006</v>
      </c>
      <c r="AO139" s="71"/>
      <c r="AP139" s="71"/>
      <c r="AQ139" s="71"/>
      <c r="AR139" s="71"/>
      <c r="AS139" s="71"/>
      <c r="AT139" s="70">
        <v>1</v>
      </c>
      <c r="AU139" s="71">
        <f t="shared" si="197"/>
        <v>567.73716119999995</v>
      </c>
      <c r="AV139" s="71">
        <f t="shared" si="198"/>
        <v>18.70017</v>
      </c>
      <c r="AW139" s="29">
        <v>5.7</v>
      </c>
      <c r="AX139" s="71">
        <f t="shared" si="199"/>
        <v>10.788</v>
      </c>
      <c r="AY139" s="71"/>
      <c r="AZ139" s="71">
        <v>0.3</v>
      </c>
      <c r="BA139" s="71"/>
      <c r="BB139" s="71"/>
      <c r="BC139" s="71"/>
      <c r="BD139" s="71"/>
      <c r="BE139" s="71"/>
      <c r="BF139" s="27"/>
      <c r="BG139" s="71">
        <f t="shared" si="200"/>
        <v>0</v>
      </c>
      <c r="BH139" s="27">
        <v>0.34</v>
      </c>
      <c r="BI139" s="71">
        <f t="shared" si="201"/>
        <v>1.9380000000000002</v>
      </c>
      <c r="BJ139" s="28">
        <v>0.8</v>
      </c>
      <c r="BK139" s="71">
        <f t="shared" si="202"/>
        <v>4.5600000000000005</v>
      </c>
      <c r="BL139" s="71">
        <f>(AW139+AY139+BG139)*70%</f>
        <v>3.9899999999999998</v>
      </c>
      <c r="BM139" s="71"/>
      <c r="BN139" s="71"/>
      <c r="BO139" s="71"/>
      <c r="BP139" s="71">
        <f t="shared" si="203"/>
        <v>1.6421699999999999</v>
      </c>
      <c r="BQ139" s="71">
        <f t="shared" si="204"/>
        <v>0.57000000000000006</v>
      </c>
      <c r="BR139" s="71"/>
      <c r="BS139" s="71"/>
      <c r="BT139" s="71"/>
      <c r="BU139" s="71"/>
      <c r="BV139" s="71"/>
      <c r="BX139" s="74"/>
    </row>
    <row r="140" spans="1:76" outlineLevel="1">
      <c r="A140" s="16" t="s">
        <v>396</v>
      </c>
      <c r="B140" s="2" t="s">
        <v>697</v>
      </c>
      <c r="C140" s="70">
        <v>1</v>
      </c>
      <c r="D140" s="71">
        <f t="shared" si="185"/>
        <v>510.54259295999998</v>
      </c>
      <c r="E140" s="71">
        <f t="shared" si="186"/>
        <v>17.472367999999999</v>
      </c>
      <c r="F140" s="72">
        <v>5.36</v>
      </c>
      <c r="G140" s="71">
        <f t="shared" si="187"/>
        <v>10.055199999999999</v>
      </c>
      <c r="H140" s="71"/>
      <c r="I140" s="71">
        <v>0.3</v>
      </c>
      <c r="J140" s="71"/>
      <c r="K140" s="71"/>
      <c r="L140" s="71"/>
      <c r="M140" s="71"/>
      <c r="N140" s="71"/>
      <c r="O140" s="71"/>
      <c r="P140" s="71">
        <f t="shared" si="188"/>
        <v>0</v>
      </c>
      <c r="Q140" s="27">
        <v>0.32</v>
      </c>
      <c r="R140" s="71">
        <f t="shared" si="189"/>
        <v>1.7152000000000001</v>
      </c>
      <c r="S140" s="28">
        <v>0.8</v>
      </c>
      <c r="T140" s="71">
        <f t="shared" si="190"/>
        <v>4.2880000000000003</v>
      </c>
      <c r="U140" s="71">
        <f t="shared" si="205"/>
        <v>3.7519999999999998</v>
      </c>
      <c r="V140" s="71"/>
      <c r="W140" s="71"/>
      <c r="X140" s="71"/>
      <c r="Y140" s="71">
        <f t="shared" si="206"/>
        <v>1.5211680000000001</v>
      </c>
      <c r="Z140" s="71">
        <f t="shared" si="191"/>
        <v>0.53600000000000003</v>
      </c>
      <c r="AA140" s="71"/>
      <c r="AB140" s="71"/>
      <c r="AC140" s="71"/>
      <c r="AD140" s="71"/>
      <c r="AE140" s="71"/>
      <c r="AF140" s="70">
        <v>1</v>
      </c>
      <c r="AG140" s="70">
        <v>1</v>
      </c>
      <c r="AH140" s="73">
        <f t="shared" si="192"/>
        <v>1</v>
      </c>
      <c r="AI140" s="71">
        <f t="shared" si="193"/>
        <v>510.54259295999998</v>
      </c>
      <c r="AJ140" s="71">
        <f t="shared" si="194"/>
        <v>510.54259295999998</v>
      </c>
      <c r="AK140" s="71">
        <f t="shared" si="195"/>
        <v>5.36</v>
      </c>
      <c r="AL140" s="71">
        <f t="shared" si="195"/>
        <v>10.055199999999999</v>
      </c>
      <c r="AM140" s="71">
        <f t="shared" si="196"/>
        <v>1.5211680000000001</v>
      </c>
      <c r="AN140" s="71">
        <f t="shared" si="196"/>
        <v>0.53600000000000003</v>
      </c>
      <c r="AO140" s="71"/>
      <c r="AP140" s="71"/>
      <c r="AQ140" s="71"/>
      <c r="AR140" s="71"/>
      <c r="AS140" s="71"/>
      <c r="AT140" s="70">
        <v>1</v>
      </c>
      <c r="AU140" s="71">
        <f t="shared" si="197"/>
        <v>532.43825711999989</v>
      </c>
      <c r="AV140" s="71">
        <f t="shared" si="198"/>
        <v>17.537492</v>
      </c>
      <c r="AW140" s="29">
        <v>5.36</v>
      </c>
      <c r="AX140" s="71">
        <f t="shared" si="199"/>
        <v>10.108799999999999</v>
      </c>
      <c r="AY140" s="71"/>
      <c r="AZ140" s="71">
        <v>0.3</v>
      </c>
      <c r="BA140" s="71"/>
      <c r="BB140" s="71"/>
      <c r="BC140" s="71"/>
      <c r="BD140" s="71"/>
      <c r="BE140" s="71"/>
      <c r="BF140" s="27"/>
      <c r="BG140" s="71">
        <f t="shared" si="200"/>
        <v>0</v>
      </c>
      <c r="BH140" s="27">
        <v>0.33</v>
      </c>
      <c r="BI140" s="71">
        <f t="shared" si="201"/>
        <v>1.7688000000000001</v>
      </c>
      <c r="BJ140" s="28">
        <v>0.8</v>
      </c>
      <c r="BK140" s="71">
        <f t="shared" si="202"/>
        <v>4.2880000000000003</v>
      </c>
      <c r="BL140" s="71">
        <f>(AW140+AY140+BG140)*70%</f>
        <v>3.7519999999999998</v>
      </c>
      <c r="BM140" s="71"/>
      <c r="BN140" s="71"/>
      <c r="BO140" s="71"/>
      <c r="BP140" s="71">
        <f t="shared" si="203"/>
        <v>1.5326919999999999</v>
      </c>
      <c r="BQ140" s="71">
        <f t="shared" si="204"/>
        <v>0.53600000000000003</v>
      </c>
      <c r="BR140" s="71"/>
      <c r="BS140" s="71"/>
      <c r="BT140" s="71"/>
      <c r="BU140" s="71"/>
      <c r="BV140" s="71"/>
      <c r="BX140" s="74"/>
    </row>
    <row r="141" spans="1:76" outlineLevel="1">
      <c r="A141" s="16" t="s">
        <v>397</v>
      </c>
      <c r="B141" s="2" t="s">
        <v>698</v>
      </c>
      <c r="C141" s="70">
        <v>1</v>
      </c>
      <c r="D141" s="71">
        <f t="shared" si="185"/>
        <v>493.83861471</v>
      </c>
      <c r="E141" s="71">
        <f t="shared" si="186"/>
        <v>16.900705500000001</v>
      </c>
      <c r="F141" s="72">
        <v>4.9800000000000004</v>
      </c>
      <c r="G141" s="71">
        <f t="shared" si="187"/>
        <v>9.9611999999999998</v>
      </c>
      <c r="H141" s="71"/>
      <c r="I141" s="71">
        <v>0.3</v>
      </c>
      <c r="J141" s="71"/>
      <c r="K141" s="71"/>
      <c r="L141" s="71"/>
      <c r="M141" s="71"/>
      <c r="N141" s="71"/>
      <c r="O141" s="27">
        <v>0.05</v>
      </c>
      <c r="P141" s="71">
        <f t="shared" si="188"/>
        <v>0.24900000000000003</v>
      </c>
      <c r="Q141" s="27">
        <v>0.3</v>
      </c>
      <c r="R141" s="71">
        <f t="shared" si="189"/>
        <v>1.5687</v>
      </c>
      <c r="S141" s="28">
        <v>0.8</v>
      </c>
      <c r="T141" s="71">
        <f t="shared" si="190"/>
        <v>4.1832000000000003</v>
      </c>
      <c r="U141" s="71">
        <f t="shared" si="205"/>
        <v>3.6602999999999999</v>
      </c>
      <c r="V141" s="71"/>
      <c r="W141" s="71"/>
      <c r="X141" s="71"/>
      <c r="Y141" s="71">
        <f t="shared" si="206"/>
        <v>1.4615054999999999</v>
      </c>
      <c r="Z141" s="71">
        <f t="shared" si="191"/>
        <v>0.49800000000000005</v>
      </c>
      <c r="AA141" s="71"/>
      <c r="AB141" s="71"/>
      <c r="AC141" s="71"/>
      <c r="AD141" s="71"/>
      <c r="AE141" s="71"/>
      <c r="AF141" s="70">
        <v>1</v>
      </c>
      <c r="AG141" s="70">
        <v>1</v>
      </c>
      <c r="AH141" s="73">
        <f t="shared" si="192"/>
        <v>1</v>
      </c>
      <c r="AI141" s="71">
        <f t="shared" si="193"/>
        <v>493.83861471</v>
      </c>
      <c r="AJ141" s="71">
        <f t="shared" si="194"/>
        <v>493.83861471</v>
      </c>
      <c r="AK141" s="71">
        <f t="shared" si="195"/>
        <v>4.9800000000000004</v>
      </c>
      <c r="AL141" s="71">
        <f t="shared" si="195"/>
        <v>9.9611999999999998</v>
      </c>
      <c r="AM141" s="71">
        <f t="shared" si="196"/>
        <v>1.4615054999999999</v>
      </c>
      <c r="AN141" s="71">
        <f t="shared" si="196"/>
        <v>0.49800000000000005</v>
      </c>
      <c r="AO141" s="71"/>
      <c r="AP141" s="71"/>
      <c r="AQ141" s="71"/>
      <c r="AR141" s="71"/>
      <c r="AS141" s="71"/>
      <c r="AT141" s="70">
        <v>1</v>
      </c>
      <c r="AU141" s="71">
        <f t="shared" si="197"/>
        <v>491.66250012</v>
      </c>
      <c r="AV141" s="71">
        <f t="shared" si="198"/>
        <v>16.194417000000001</v>
      </c>
      <c r="AW141" s="29">
        <v>4.9800000000000004</v>
      </c>
      <c r="AX141" s="71">
        <f t="shared" si="199"/>
        <v>9.3138000000000005</v>
      </c>
      <c r="AY141" s="71"/>
      <c r="AZ141" s="71">
        <v>0.3</v>
      </c>
      <c r="BA141" s="71"/>
      <c r="BB141" s="71"/>
      <c r="BC141" s="71"/>
      <c r="BD141" s="71"/>
      <c r="BE141" s="71"/>
      <c r="BF141" s="27"/>
      <c r="BG141" s="71">
        <f t="shared" si="200"/>
        <v>0</v>
      </c>
      <c r="BH141" s="27">
        <v>0.31</v>
      </c>
      <c r="BI141" s="71">
        <f t="shared" si="201"/>
        <v>1.5438000000000001</v>
      </c>
      <c r="BJ141" s="28">
        <v>0.8</v>
      </c>
      <c r="BK141" s="71">
        <f t="shared" si="202"/>
        <v>3.9840000000000004</v>
      </c>
      <c r="BL141" s="71">
        <f>(AW141+AY141+BG141)*70%</f>
        <v>3.4860000000000002</v>
      </c>
      <c r="BM141" s="71"/>
      <c r="BN141" s="71"/>
      <c r="BO141" s="71"/>
      <c r="BP141" s="71">
        <f t="shared" si="203"/>
        <v>1.402617</v>
      </c>
      <c r="BQ141" s="71">
        <f t="shared" si="204"/>
        <v>0.49800000000000005</v>
      </c>
      <c r="BR141" s="71"/>
      <c r="BS141" s="71"/>
      <c r="BT141" s="71"/>
      <c r="BU141" s="71"/>
      <c r="BV141" s="71"/>
      <c r="BX141" s="74"/>
    </row>
    <row r="142" spans="1:76" outlineLevel="1">
      <c r="A142" s="16" t="s">
        <v>398</v>
      </c>
      <c r="B142" s="2" t="s">
        <v>699</v>
      </c>
      <c r="C142" s="70">
        <v>1</v>
      </c>
      <c r="D142" s="71">
        <f t="shared" si="185"/>
        <v>469.66483566000005</v>
      </c>
      <c r="E142" s="71">
        <f t="shared" si="186"/>
        <v>16.073403000000003</v>
      </c>
      <c r="F142" s="72">
        <v>4.9800000000000004</v>
      </c>
      <c r="G142" s="71">
        <f t="shared" si="187"/>
        <v>9.2141999999999999</v>
      </c>
      <c r="H142" s="71"/>
      <c r="I142" s="71">
        <v>0.3</v>
      </c>
      <c r="J142" s="71"/>
      <c r="K142" s="71"/>
      <c r="L142" s="71"/>
      <c r="M142" s="71"/>
      <c r="N142" s="71"/>
      <c r="O142" s="71"/>
      <c r="P142" s="71">
        <f t="shared" si="188"/>
        <v>0</v>
      </c>
      <c r="Q142" s="27">
        <v>0.28999999999999998</v>
      </c>
      <c r="R142" s="71">
        <f t="shared" si="189"/>
        <v>1.4441999999999999</v>
      </c>
      <c r="S142" s="28">
        <v>0.8</v>
      </c>
      <c r="T142" s="71">
        <f t="shared" si="190"/>
        <v>3.9840000000000004</v>
      </c>
      <c r="U142" s="71">
        <f t="shared" si="205"/>
        <v>3.4860000000000002</v>
      </c>
      <c r="V142" s="71"/>
      <c r="W142" s="71"/>
      <c r="X142" s="71"/>
      <c r="Y142" s="71">
        <f t="shared" si="206"/>
        <v>1.3812030000000002</v>
      </c>
      <c r="Z142" s="71">
        <f t="shared" si="191"/>
        <v>0.49800000000000005</v>
      </c>
      <c r="AA142" s="71"/>
      <c r="AB142" s="71"/>
      <c r="AC142" s="71"/>
      <c r="AD142" s="71"/>
      <c r="AE142" s="71"/>
      <c r="AF142" s="70">
        <v>1</v>
      </c>
      <c r="AG142" s="70">
        <v>1</v>
      </c>
      <c r="AH142" s="73">
        <f t="shared" si="192"/>
        <v>1</v>
      </c>
      <c r="AI142" s="71">
        <f t="shared" si="193"/>
        <v>469.66483566000005</v>
      </c>
      <c r="AJ142" s="71">
        <f t="shared" si="194"/>
        <v>469.66483566000005</v>
      </c>
      <c r="AK142" s="71">
        <f t="shared" si="195"/>
        <v>4.9800000000000004</v>
      </c>
      <c r="AL142" s="71">
        <f t="shared" si="195"/>
        <v>9.2141999999999999</v>
      </c>
      <c r="AM142" s="71">
        <f t="shared" si="196"/>
        <v>1.3812030000000002</v>
      </c>
      <c r="AN142" s="71">
        <f t="shared" si="196"/>
        <v>0.49800000000000005</v>
      </c>
      <c r="AO142" s="71"/>
      <c r="AP142" s="71"/>
      <c r="AQ142" s="71"/>
      <c r="AR142" s="71"/>
      <c r="AS142" s="71"/>
      <c r="AT142" s="70">
        <v>1</v>
      </c>
      <c r="AU142" s="71">
        <f t="shared" si="197"/>
        <v>513.10541897999997</v>
      </c>
      <c r="AV142" s="71">
        <f t="shared" si="198"/>
        <v>16.900705500000001</v>
      </c>
      <c r="AW142" s="29">
        <v>4.9800000000000004</v>
      </c>
      <c r="AX142" s="71">
        <f t="shared" si="199"/>
        <v>9.9611999999999998</v>
      </c>
      <c r="AY142" s="71"/>
      <c r="AZ142" s="71">
        <v>0.3</v>
      </c>
      <c r="BA142" s="71"/>
      <c r="BB142" s="71"/>
      <c r="BC142" s="71"/>
      <c r="BD142" s="71"/>
      <c r="BE142" s="71"/>
      <c r="BF142" s="27">
        <v>0.05</v>
      </c>
      <c r="BG142" s="71">
        <f t="shared" si="200"/>
        <v>0.24900000000000003</v>
      </c>
      <c r="BH142" s="27">
        <v>0.3</v>
      </c>
      <c r="BI142" s="71">
        <f t="shared" si="201"/>
        <v>1.5687</v>
      </c>
      <c r="BJ142" s="28">
        <v>0.8</v>
      </c>
      <c r="BK142" s="71">
        <f t="shared" si="202"/>
        <v>4.1832000000000003</v>
      </c>
      <c r="BL142" s="71">
        <f>(AW142+AY142+BG142)*70%</f>
        <v>3.6602999999999999</v>
      </c>
      <c r="BM142" s="71"/>
      <c r="BN142" s="71"/>
      <c r="BO142" s="71"/>
      <c r="BP142" s="71">
        <f t="shared" si="203"/>
        <v>1.4615054999999999</v>
      </c>
      <c r="BQ142" s="71">
        <f t="shared" si="204"/>
        <v>0.49800000000000005</v>
      </c>
      <c r="BR142" s="71"/>
      <c r="BS142" s="71"/>
      <c r="BT142" s="71"/>
      <c r="BU142" s="71"/>
      <c r="BV142" s="71"/>
      <c r="BX142" s="74"/>
    </row>
    <row r="143" spans="1:76" outlineLevel="1">
      <c r="A143" s="16" t="s">
        <v>399</v>
      </c>
      <c r="B143" s="2" t="s">
        <v>700</v>
      </c>
      <c r="C143" s="70">
        <v>1</v>
      </c>
      <c r="D143" s="71">
        <f t="shared" si="185"/>
        <v>387.57732341999997</v>
      </c>
      <c r="E143" s="71">
        <f t="shared" si="186"/>
        <v>13.264111</v>
      </c>
      <c r="F143" s="72">
        <v>5.0199999999999996</v>
      </c>
      <c r="G143" s="71">
        <f t="shared" si="187"/>
        <v>6.3713999999999995</v>
      </c>
      <c r="H143" s="71"/>
      <c r="I143" s="71">
        <v>0.3</v>
      </c>
      <c r="J143" s="71">
        <v>0.7</v>
      </c>
      <c r="K143" s="71"/>
      <c r="L143" s="71"/>
      <c r="M143" s="71"/>
      <c r="N143" s="71"/>
      <c r="O143" s="71"/>
      <c r="P143" s="71">
        <f t="shared" si="188"/>
        <v>0</v>
      </c>
      <c r="Q143" s="27">
        <v>0.27</v>
      </c>
      <c r="R143" s="71">
        <f t="shared" si="189"/>
        <v>1.3553999999999999</v>
      </c>
      <c r="S143" s="28">
        <v>0.8</v>
      </c>
      <c r="T143" s="71">
        <f t="shared" si="190"/>
        <v>4.016</v>
      </c>
      <c r="U143" s="71">
        <f>(F143+H143+P143)*0%</f>
        <v>0</v>
      </c>
      <c r="V143" s="71"/>
      <c r="W143" s="71"/>
      <c r="X143" s="71"/>
      <c r="Y143" s="71">
        <f t="shared" si="206"/>
        <v>1.3707109999999998</v>
      </c>
      <c r="Z143" s="71">
        <f t="shared" si="191"/>
        <v>0.502</v>
      </c>
      <c r="AA143" s="71"/>
      <c r="AB143" s="71"/>
      <c r="AC143" s="71"/>
      <c r="AD143" s="71"/>
      <c r="AE143" s="71"/>
      <c r="AF143" s="70">
        <v>1</v>
      </c>
      <c r="AG143" s="70">
        <v>1</v>
      </c>
      <c r="AH143" s="73">
        <f t="shared" si="192"/>
        <v>1</v>
      </c>
      <c r="AI143" s="71">
        <f t="shared" si="193"/>
        <v>387.57732341999997</v>
      </c>
      <c r="AJ143" s="71">
        <f t="shared" si="194"/>
        <v>387.57732341999997</v>
      </c>
      <c r="AK143" s="71">
        <f t="shared" si="195"/>
        <v>5.0199999999999996</v>
      </c>
      <c r="AL143" s="71">
        <f t="shared" si="195"/>
        <v>6.3713999999999995</v>
      </c>
      <c r="AM143" s="71">
        <f t="shared" si="196"/>
        <v>1.3707109999999998</v>
      </c>
      <c r="AN143" s="71">
        <f t="shared" si="196"/>
        <v>0.502</v>
      </c>
      <c r="AO143" s="71"/>
      <c r="AP143" s="71"/>
      <c r="AQ143" s="71"/>
      <c r="AR143" s="71"/>
      <c r="AS143" s="71"/>
      <c r="AT143" s="70">
        <v>1</v>
      </c>
      <c r="AU143" s="71">
        <f t="shared" si="197"/>
        <v>404.55015743999996</v>
      </c>
      <c r="AV143" s="71">
        <f t="shared" si="198"/>
        <v>13.325104</v>
      </c>
      <c r="AW143" s="29">
        <v>5.0199999999999996</v>
      </c>
      <c r="AX143" s="71">
        <f t="shared" si="199"/>
        <v>6.4215999999999998</v>
      </c>
      <c r="AY143" s="71"/>
      <c r="AZ143" s="71">
        <v>0.3</v>
      </c>
      <c r="BA143" s="71">
        <v>0.7</v>
      </c>
      <c r="BB143" s="71"/>
      <c r="BC143" s="71"/>
      <c r="BD143" s="71"/>
      <c r="BE143" s="71"/>
      <c r="BF143" s="27"/>
      <c r="BG143" s="71">
        <f t="shared" si="200"/>
        <v>0</v>
      </c>
      <c r="BH143" s="27">
        <v>0.28000000000000003</v>
      </c>
      <c r="BI143" s="71">
        <f t="shared" si="201"/>
        <v>1.4056</v>
      </c>
      <c r="BJ143" s="28">
        <v>0.8</v>
      </c>
      <c r="BK143" s="71">
        <f t="shared" si="202"/>
        <v>4.016</v>
      </c>
      <c r="BL143" s="71">
        <f>(AW143+AY143+BG143)*0%</f>
        <v>0</v>
      </c>
      <c r="BM143" s="71"/>
      <c r="BN143" s="71"/>
      <c r="BO143" s="71"/>
      <c r="BP143" s="71">
        <f t="shared" si="203"/>
        <v>1.3815039999999998</v>
      </c>
      <c r="BQ143" s="71">
        <f t="shared" si="204"/>
        <v>0.502</v>
      </c>
      <c r="BR143" s="71"/>
      <c r="BS143" s="71"/>
      <c r="BT143" s="71"/>
      <c r="BU143" s="71"/>
      <c r="BV143" s="71"/>
      <c r="BX143" s="74"/>
    </row>
    <row r="144" spans="1:76" outlineLevel="1">
      <c r="A144" s="16" t="s">
        <v>400</v>
      </c>
      <c r="B144" s="2" t="s">
        <v>701</v>
      </c>
      <c r="C144" s="70">
        <v>1</v>
      </c>
      <c r="D144" s="71">
        <f t="shared" si="185"/>
        <v>473.36683433999985</v>
      </c>
      <c r="E144" s="71">
        <f t="shared" si="186"/>
        <v>16.200096999999996</v>
      </c>
      <c r="F144" s="72">
        <v>5.0199999999999996</v>
      </c>
      <c r="G144" s="71">
        <f t="shared" si="187"/>
        <v>9.2857999999999983</v>
      </c>
      <c r="H144" s="71"/>
      <c r="I144" s="71">
        <v>0.3</v>
      </c>
      <c r="J144" s="71"/>
      <c r="K144" s="71"/>
      <c r="L144" s="71"/>
      <c r="M144" s="71"/>
      <c r="N144" s="71"/>
      <c r="O144" s="71"/>
      <c r="P144" s="71">
        <f t="shared" si="188"/>
        <v>0</v>
      </c>
      <c r="Q144" s="27">
        <v>0.28999999999999998</v>
      </c>
      <c r="R144" s="71">
        <f t="shared" si="189"/>
        <v>1.4557999999999998</v>
      </c>
      <c r="S144" s="28">
        <v>0.8</v>
      </c>
      <c r="T144" s="71">
        <f t="shared" si="190"/>
        <v>4.016</v>
      </c>
      <c r="U144" s="71">
        <f t="shared" si="205"/>
        <v>3.5139999999999993</v>
      </c>
      <c r="V144" s="71"/>
      <c r="W144" s="71"/>
      <c r="X144" s="71"/>
      <c r="Y144" s="71">
        <f t="shared" si="206"/>
        <v>1.3922969999999999</v>
      </c>
      <c r="Z144" s="71">
        <f t="shared" si="191"/>
        <v>0.502</v>
      </c>
      <c r="AA144" s="71"/>
      <c r="AB144" s="71"/>
      <c r="AC144" s="71"/>
      <c r="AD144" s="71"/>
      <c r="AE144" s="71"/>
      <c r="AF144" s="70">
        <v>1</v>
      </c>
      <c r="AG144" s="70">
        <v>1</v>
      </c>
      <c r="AH144" s="73">
        <f t="shared" si="192"/>
        <v>1</v>
      </c>
      <c r="AI144" s="71">
        <f t="shared" si="193"/>
        <v>473.36683433999985</v>
      </c>
      <c r="AJ144" s="71">
        <f t="shared" si="194"/>
        <v>473.36683433999985</v>
      </c>
      <c r="AK144" s="71">
        <f t="shared" si="195"/>
        <v>5.0199999999999996</v>
      </c>
      <c r="AL144" s="71">
        <f t="shared" si="195"/>
        <v>9.2857999999999983</v>
      </c>
      <c r="AM144" s="71">
        <f t="shared" si="196"/>
        <v>1.3922969999999999</v>
      </c>
      <c r="AN144" s="71">
        <f t="shared" si="196"/>
        <v>0.502</v>
      </c>
      <c r="AO144" s="71"/>
      <c r="AP144" s="71"/>
      <c r="AQ144" s="71"/>
      <c r="AR144" s="71"/>
      <c r="AS144" s="71"/>
      <c r="AT144" s="70">
        <v>1</v>
      </c>
      <c r="AU144" s="71">
        <f t="shared" si="197"/>
        <v>493.68669239999997</v>
      </c>
      <c r="AV144" s="71">
        <f t="shared" si="198"/>
        <v>16.261089999999999</v>
      </c>
      <c r="AW144" s="29">
        <v>5.0199999999999996</v>
      </c>
      <c r="AX144" s="71">
        <f t="shared" si="199"/>
        <v>9.3359999999999985</v>
      </c>
      <c r="AY144" s="71"/>
      <c r="AZ144" s="71">
        <v>0.3</v>
      </c>
      <c r="BA144" s="71"/>
      <c r="BB144" s="71"/>
      <c r="BC144" s="71"/>
      <c r="BD144" s="71"/>
      <c r="BE144" s="71"/>
      <c r="BF144" s="27"/>
      <c r="BG144" s="71">
        <f t="shared" si="200"/>
        <v>0</v>
      </c>
      <c r="BH144" s="27">
        <v>0.3</v>
      </c>
      <c r="BI144" s="71">
        <f t="shared" si="201"/>
        <v>1.5059999999999998</v>
      </c>
      <c r="BJ144" s="28">
        <v>0.8</v>
      </c>
      <c r="BK144" s="71">
        <f t="shared" si="202"/>
        <v>4.016</v>
      </c>
      <c r="BL144" s="71">
        <f>(AW144+AY144+BG144)*70%</f>
        <v>3.5139999999999993</v>
      </c>
      <c r="BM144" s="71"/>
      <c r="BN144" s="71"/>
      <c r="BO144" s="71"/>
      <c r="BP144" s="71">
        <f t="shared" si="203"/>
        <v>1.4030899999999999</v>
      </c>
      <c r="BQ144" s="71">
        <f t="shared" si="204"/>
        <v>0.502</v>
      </c>
      <c r="BR144" s="71"/>
      <c r="BS144" s="71"/>
      <c r="BT144" s="71"/>
      <c r="BU144" s="71"/>
      <c r="BV144" s="71"/>
      <c r="BX144" s="74"/>
    </row>
    <row r="145" spans="1:76" outlineLevel="1">
      <c r="A145" s="16" t="s">
        <v>401</v>
      </c>
      <c r="B145" s="2" t="s">
        <v>702</v>
      </c>
      <c r="C145" s="70">
        <v>1</v>
      </c>
      <c r="D145" s="71">
        <f t="shared" si="185"/>
        <v>489.43920767999992</v>
      </c>
      <c r="E145" s="71">
        <f t="shared" si="186"/>
        <v>16.750143999999999</v>
      </c>
      <c r="F145" s="72">
        <v>5.0199999999999996</v>
      </c>
      <c r="G145" s="71">
        <f t="shared" si="187"/>
        <v>9.791599999999999</v>
      </c>
      <c r="H145" s="71">
        <v>0.2</v>
      </c>
      <c r="I145" s="71">
        <v>0.3</v>
      </c>
      <c r="J145" s="71"/>
      <c r="K145" s="71"/>
      <c r="L145" s="71"/>
      <c r="M145" s="71"/>
      <c r="N145" s="71"/>
      <c r="O145" s="71"/>
      <c r="P145" s="71">
        <f t="shared" si="188"/>
        <v>0</v>
      </c>
      <c r="Q145" s="27">
        <v>0.28000000000000003</v>
      </c>
      <c r="R145" s="71">
        <f t="shared" si="189"/>
        <v>1.4616</v>
      </c>
      <c r="S145" s="28">
        <v>0.8</v>
      </c>
      <c r="T145" s="71">
        <f t="shared" si="190"/>
        <v>4.1760000000000002</v>
      </c>
      <c r="U145" s="71">
        <f t="shared" si="205"/>
        <v>3.6539999999999995</v>
      </c>
      <c r="V145" s="71"/>
      <c r="W145" s="71"/>
      <c r="X145" s="71"/>
      <c r="Y145" s="71">
        <f t="shared" si="206"/>
        <v>1.4365439999999998</v>
      </c>
      <c r="Z145" s="71">
        <f t="shared" si="191"/>
        <v>0.502</v>
      </c>
      <c r="AA145" s="71"/>
      <c r="AB145" s="71"/>
      <c r="AC145" s="71"/>
      <c r="AD145" s="71"/>
      <c r="AE145" s="71"/>
      <c r="AF145" s="70">
        <v>1</v>
      </c>
      <c r="AG145" s="70">
        <v>1</v>
      </c>
      <c r="AH145" s="73">
        <f t="shared" si="192"/>
        <v>1</v>
      </c>
      <c r="AI145" s="71">
        <f t="shared" si="193"/>
        <v>489.43920767999992</v>
      </c>
      <c r="AJ145" s="71">
        <f t="shared" si="194"/>
        <v>489.43920767999992</v>
      </c>
      <c r="AK145" s="71">
        <f t="shared" si="195"/>
        <v>5.0199999999999996</v>
      </c>
      <c r="AL145" s="71">
        <f t="shared" si="195"/>
        <v>9.791599999999999</v>
      </c>
      <c r="AM145" s="71">
        <f t="shared" si="196"/>
        <v>1.4365439999999998</v>
      </c>
      <c r="AN145" s="71">
        <f t="shared" si="196"/>
        <v>0.502</v>
      </c>
      <c r="AO145" s="71"/>
      <c r="AP145" s="71"/>
      <c r="AQ145" s="71"/>
      <c r="AR145" s="71"/>
      <c r="AS145" s="71"/>
      <c r="AT145" s="70">
        <v>1</v>
      </c>
      <c r="AU145" s="71">
        <f t="shared" si="197"/>
        <v>510.45989411999994</v>
      </c>
      <c r="AV145" s="71">
        <f t="shared" si="198"/>
        <v>16.813566999999999</v>
      </c>
      <c r="AW145" s="29">
        <v>5.0199999999999996</v>
      </c>
      <c r="AX145" s="71">
        <f t="shared" si="199"/>
        <v>9.8437999999999999</v>
      </c>
      <c r="AY145" s="71">
        <v>0.2</v>
      </c>
      <c r="AZ145" s="71">
        <v>0.3</v>
      </c>
      <c r="BA145" s="71"/>
      <c r="BB145" s="71"/>
      <c r="BC145" s="71"/>
      <c r="BD145" s="71"/>
      <c r="BE145" s="71"/>
      <c r="BF145" s="27"/>
      <c r="BG145" s="71">
        <f t="shared" si="200"/>
        <v>0</v>
      </c>
      <c r="BH145" s="27">
        <v>0.29000000000000004</v>
      </c>
      <c r="BI145" s="71">
        <f t="shared" si="201"/>
        <v>1.5138</v>
      </c>
      <c r="BJ145" s="28">
        <v>0.8</v>
      </c>
      <c r="BK145" s="71">
        <f t="shared" si="202"/>
        <v>4.1760000000000002</v>
      </c>
      <c r="BL145" s="71">
        <f>(AW145+AY145+BG145)*70%</f>
        <v>3.6539999999999995</v>
      </c>
      <c r="BM145" s="71"/>
      <c r="BN145" s="71"/>
      <c r="BO145" s="71"/>
      <c r="BP145" s="71">
        <f t="shared" si="203"/>
        <v>1.4477669999999998</v>
      </c>
      <c r="BQ145" s="71">
        <f t="shared" si="204"/>
        <v>0.502</v>
      </c>
      <c r="BR145" s="71"/>
      <c r="BS145" s="71"/>
      <c r="BT145" s="71"/>
      <c r="BU145" s="71"/>
      <c r="BV145" s="71"/>
      <c r="BX145" s="74"/>
    </row>
    <row r="146" spans="1:76" outlineLevel="1">
      <c r="A146" s="16" t="s">
        <v>402</v>
      </c>
      <c r="B146" s="2" t="s">
        <v>703</v>
      </c>
      <c r="C146" s="70">
        <v>1</v>
      </c>
      <c r="D146" s="71">
        <f t="shared" si="185"/>
        <v>441.66563265000002</v>
      </c>
      <c r="E146" s="71">
        <f t="shared" si="186"/>
        <v>15.115182500000001</v>
      </c>
      <c r="F146" s="72">
        <v>4.6500000000000004</v>
      </c>
      <c r="G146" s="71">
        <f t="shared" si="187"/>
        <v>8.730500000000001</v>
      </c>
      <c r="H146" s="71"/>
      <c r="I146" s="71">
        <v>0.3</v>
      </c>
      <c r="J146" s="71"/>
      <c r="K146" s="71">
        <v>0.2</v>
      </c>
      <c r="L146" s="71"/>
      <c r="M146" s="71"/>
      <c r="N146" s="71"/>
      <c r="O146" s="71"/>
      <c r="P146" s="71">
        <f t="shared" si="188"/>
        <v>0</v>
      </c>
      <c r="Q146" s="27">
        <v>0.27</v>
      </c>
      <c r="R146" s="71">
        <f t="shared" si="189"/>
        <v>1.2555000000000003</v>
      </c>
      <c r="S146" s="28">
        <v>0.8</v>
      </c>
      <c r="T146" s="71">
        <f t="shared" si="190"/>
        <v>3.7200000000000006</v>
      </c>
      <c r="U146" s="71">
        <f t="shared" si="205"/>
        <v>3.2549999999999999</v>
      </c>
      <c r="V146" s="71"/>
      <c r="W146" s="71"/>
      <c r="X146" s="71"/>
      <c r="Y146" s="71">
        <f t="shared" si="206"/>
        <v>1.2696825000000003</v>
      </c>
      <c r="Z146" s="71">
        <f t="shared" si="191"/>
        <v>0.46500000000000008</v>
      </c>
      <c r="AA146" s="71"/>
      <c r="AB146" s="71"/>
      <c r="AC146" s="71"/>
      <c r="AD146" s="71"/>
      <c r="AE146" s="71"/>
      <c r="AF146" s="70">
        <v>1</v>
      </c>
      <c r="AG146" s="70">
        <v>1</v>
      </c>
      <c r="AH146" s="73">
        <f t="shared" si="192"/>
        <v>1</v>
      </c>
      <c r="AI146" s="71">
        <f t="shared" si="193"/>
        <v>441.66563265000002</v>
      </c>
      <c r="AJ146" s="71">
        <f t="shared" si="194"/>
        <v>441.66563265000002</v>
      </c>
      <c r="AK146" s="71">
        <f t="shared" si="195"/>
        <v>4.6500000000000004</v>
      </c>
      <c r="AL146" s="71">
        <f t="shared" si="195"/>
        <v>8.730500000000001</v>
      </c>
      <c r="AM146" s="71">
        <f t="shared" si="196"/>
        <v>1.2696825000000003</v>
      </c>
      <c r="AN146" s="71">
        <f t="shared" si="196"/>
        <v>0.46500000000000008</v>
      </c>
      <c r="AO146" s="71"/>
      <c r="AP146" s="71"/>
      <c r="AQ146" s="71"/>
      <c r="AR146" s="71"/>
      <c r="AS146" s="71"/>
      <c r="AT146" s="70">
        <v>1</v>
      </c>
      <c r="AU146" s="71">
        <f t="shared" si="197"/>
        <v>460.61220480000003</v>
      </c>
      <c r="AV146" s="71">
        <f t="shared" si="198"/>
        <v>15.171680000000002</v>
      </c>
      <c r="AW146" s="29">
        <v>4.6500000000000004</v>
      </c>
      <c r="AX146" s="71">
        <f t="shared" si="199"/>
        <v>8.777000000000001</v>
      </c>
      <c r="AY146" s="71"/>
      <c r="AZ146" s="71">
        <v>0.3</v>
      </c>
      <c r="BA146" s="71"/>
      <c r="BB146" s="71">
        <v>0.2</v>
      </c>
      <c r="BC146" s="71"/>
      <c r="BD146" s="71"/>
      <c r="BE146" s="71"/>
      <c r="BF146" s="27"/>
      <c r="BG146" s="71">
        <f t="shared" si="200"/>
        <v>0</v>
      </c>
      <c r="BH146" s="27">
        <v>0.28000000000000003</v>
      </c>
      <c r="BI146" s="71">
        <f t="shared" si="201"/>
        <v>1.3020000000000003</v>
      </c>
      <c r="BJ146" s="28">
        <v>0.8</v>
      </c>
      <c r="BK146" s="71">
        <f t="shared" si="202"/>
        <v>3.7200000000000006</v>
      </c>
      <c r="BL146" s="71">
        <f>(AW146+AY146+BG146)*70%</f>
        <v>3.2549999999999999</v>
      </c>
      <c r="BM146" s="71"/>
      <c r="BN146" s="71"/>
      <c r="BO146" s="71"/>
      <c r="BP146" s="71">
        <f t="shared" si="203"/>
        <v>1.2796800000000002</v>
      </c>
      <c r="BQ146" s="71">
        <f t="shared" si="204"/>
        <v>0.46500000000000008</v>
      </c>
      <c r="BR146" s="71"/>
      <c r="BS146" s="71"/>
      <c r="BT146" s="71"/>
      <c r="BU146" s="71"/>
      <c r="BV146" s="71"/>
      <c r="BX146" s="74"/>
    </row>
    <row r="147" spans="1:76" outlineLevel="1">
      <c r="A147" s="16" t="s">
        <v>403</v>
      </c>
      <c r="B147" s="2" t="s">
        <v>704</v>
      </c>
      <c r="C147" s="70">
        <v>1</v>
      </c>
      <c r="D147" s="71">
        <f t="shared" si="185"/>
        <v>375.26638223999998</v>
      </c>
      <c r="E147" s="71">
        <f t="shared" si="186"/>
        <v>12.842791999999999</v>
      </c>
      <c r="F147" s="72">
        <v>4.68</v>
      </c>
      <c r="G147" s="71">
        <f t="shared" si="187"/>
        <v>6.3727999999999998</v>
      </c>
      <c r="H147" s="71">
        <v>0.2</v>
      </c>
      <c r="I147" s="71">
        <v>0.3</v>
      </c>
      <c r="J147" s="71">
        <v>0.7</v>
      </c>
      <c r="K147" s="71">
        <v>0</v>
      </c>
      <c r="L147" s="71"/>
      <c r="M147" s="71"/>
      <c r="N147" s="71"/>
      <c r="O147" s="71"/>
      <c r="P147" s="71">
        <f t="shared" si="188"/>
        <v>0</v>
      </c>
      <c r="Q147" s="27">
        <v>0.26</v>
      </c>
      <c r="R147" s="71">
        <f t="shared" si="189"/>
        <v>1.2687999999999999</v>
      </c>
      <c r="S147" s="28">
        <v>0.8</v>
      </c>
      <c r="T147" s="71">
        <f t="shared" si="190"/>
        <v>3.9039999999999999</v>
      </c>
      <c r="U147" s="71">
        <f>(F147+H147+P147)*0%</f>
        <v>0</v>
      </c>
      <c r="V147" s="71"/>
      <c r="W147" s="71"/>
      <c r="X147" s="71"/>
      <c r="Y147" s="71">
        <f t="shared" si="206"/>
        <v>1.3219919999999998</v>
      </c>
      <c r="Z147" s="71">
        <f t="shared" si="191"/>
        <v>0.46799999999999997</v>
      </c>
      <c r="AA147" s="71"/>
      <c r="AB147" s="71"/>
      <c r="AC147" s="71"/>
      <c r="AD147" s="71"/>
      <c r="AE147" s="71"/>
      <c r="AF147" s="70">
        <v>1</v>
      </c>
      <c r="AG147" s="70">
        <v>1</v>
      </c>
      <c r="AH147" s="73">
        <f t="shared" si="192"/>
        <v>1</v>
      </c>
      <c r="AI147" s="71">
        <f t="shared" si="193"/>
        <v>375.26638223999998</v>
      </c>
      <c r="AJ147" s="71">
        <f t="shared" si="194"/>
        <v>375.26638223999998</v>
      </c>
      <c r="AK147" s="71">
        <f t="shared" si="195"/>
        <v>4.68</v>
      </c>
      <c r="AL147" s="71">
        <f t="shared" si="195"/>
        <v>6.3727999999999998</v>
      </c>
      <c r="AM147" s="71">
        <f t="shared" si="196"/>
        <v>1.3219919999999998</v>
      </c>
      <c r="AN147" s="71">
        <f t="shared" si="196"/>
        <v>0.46799999999999997</v>
      </c>
      <c r="AO147" s="71"/>
      <c r="AP147" s="71"/>
      <c r="AQ147" s="71"/>
      <c r="AR147" s="71"/>
      <c r="AS147" s="71"/>
      <c r="AT147" s="70">
        <v>1</v>
      </c>
      <c r="AU147" s="71">
        <f t="shared" si="197"/>
        <v>391.7072702399999</v>
      </c>
      <c r="AV147" s="71">
        <f t="shared" si="198"/>
        <v>12.902083999999999</v>
      </c>
      <c r="AW147" s="29">
        <v>4.68</v>
      </c>
      <c r="AX147" s="71">
        <f t="shared" si="199"/>
        <v>6.4215999999999998</v>
      </c>
      <c r="AY147" s="71">
        <v>0.2</v>
      </c>
      <c r="AZ147" s="71">
        <v>0.3</v>
      </c>
      <c r="BA147" s="71">
        <v>0.7</v>
      </c>
      <c r="BB147" s="71">
        <v>0</v>
      </c>
      <c r="BC147" s="71"/>
      <c r="BD147" s="71"/>
      <c r="BE147" s="71"/>
      <c r="BF147" s="27"/>
      <c r="BG147" s="71">
        <f t="shared" si="200"/>
        <v>0</v>
      </c>
      <c r="BH147" s="27">
        <v>0.27</v>
      </c>
      <c r="BI147" s="71">
        <f t="shared" si="201"/>
        <v>1.3176000000000001</v>
      </c>
      <c r="BJ147" s="28">
        <v>0.8</v>
      </c>
      <c r="BK147" s="71">
        <f t="shared" si="202"/>
        <v>3.9039999999999999</v>
      </c>
      <c r="BL147" s="71">
        <f>(AW147+AY147+BG147)*0%</f>
        <v>0</v>
      </c>
      <c r="BM147" s="71"/>
      <c r="BN147" s="71"/>
      <c r="BO147" s="71"/>
      <c r="BP147" s="71">
        <f t="shared" si="203"/>
        <v>1.3324839999999998</v>
      </c>
      <c r="BQ147" s="71">
        <f t="shared" si="204"/>
        <v>0.46799999999999997</v>
      </c>
      <c r="BR147" s="71"/>
      <c r="BS147" s="71"/>
      <c r="BT147" s="71"/>
      <c r="BU147" s="71"/>
      <c r="BV147" s="71"/>
      <c r="BX147" s="74"/>
    </row>
    <row r="148" spans="1:76" outlineLevel="1">
      <c r="A148" s="16" t="s">
        <v>404</v>
      </c>
      <c r="B148" s="2" t="s">
        <v>705</v>
      </c>
      <c r="C148" s="70">
        <v>1</v>
      </c>
      <c r="D148" s="71">
        <f t="shared" si="185"/>
        <v>555.47503433999987</v>
      </c>
      <c r="E148" s="71">
        <f t="shared" si="186"/>
        <v>19.010096999999998</v>
      </c>
      <c r="F148" s="72">
        <v>5.0199999999999996</v>
      </c>
      <c r="G148" s="71">
        <f t="shared" si="187"/>
        <v>12.095799999999999</v>
      </c>
      <c r="H148" s="71"/>
      <c r="I148" s="71">
        <v>0.3</v>
      </c>
      <c r="J148" s="71"/>
      <c r="K148" s="71">
        <v>0.3</v>
      </c>
      <c r="L148" s="71"/>
      <c r="M148" s="71"/>
      <c r="N148" s="71"/>
      <c r="O148" s="71"/>
      <c r="P148" s="71">
        <f t="shared" si="188"/>
        <v>0</v>
      </c>
      <c r="Q148" s="27">
        <v>0.28999999999999998</v>
      </c>
      <c r="R148" s="71">
        <f t="shared" si="189"/>
        <v>1.4557999999999998</v>
      </c>
      <c r="S148" s="28">
        <v>0.8</v>
      </c>
      <c r="T148" s="71">
        <f t="shared" si="190"/>
        <v>4.016</v>
      </c>
      <c r="U148" s="71">
        <f t="shared" si="205"/>
        <v>3.5139999999999993</v>
      </c>
      <c r="V148" s="71"/>
      <c r="W148" s="71"/>
      <c r="X148" s="71">
        <f>F148*50%</f>
        <v>2.5099999999999998</v>
      </c>
      <c r="Y148" s="71">
        <f t="shared" si="206"/>
        <v>1.3922969999999999</v>
      </c>
      <c r="Z148" s="71">
        <f t="shared" si="191"/>
        <v>0.502</v>
      </c>
      <c r="AA148" s="71"/>
      <c r="AB148" s="71"/>
      <c r="AC148" s="71"/>
      <c r="AD148" s="71"/>
      <c r="AE148" s="71"/>
      <c r="AF148" s="70">
        <v>1</v>
      </c>
      <c r="AG148" s="70">
        <v>1</v>
      </c>
      <c r="AH148" s="73">
        <f t="shared" si="192"/>
        <v>1</v>
      </c>
      <c r="AI148" s="71">
        <f t="shared" si="193"/>
        <v>555.47503433999987</v>
      </c>
      <c r="AJ148" s="71">
        <f t="shared" si="194"/>
        <v>555.47503433999998</v>
      </c>
      <c r="AK148" s="71">
        <f t="shared" si="195"/>
        <v>5.0199999999999996</v>
      </c>
      <c r="AL148" s="71">
        <f t="shared" si="195"/>
        <v>12.095799999999999</v>
      </c>
      <c r="AM148" s="71">
        <f t="shared" si="196"/>
        <v>1.3922969999999999</v>
      </c>
      <c r="AN148" s="71">
        <f t="shared" si="196"/>
        <v>0.502</v>
      </c>
      <c r="AO148" s="71"/>
      <c r="AP148" s="71"/>
      <c r="AQ148" s="71"/>
      <c r="AR148" s="71"/>
      <c r="AS148" s="71"/>
      <c r="AT148" s="70">
        <v>1</v>
      </c>
      <c r="AU148" s="71">
        <f t="shared" si="197"/>
        <v>578.99829239999985</v>
      </c>
      <c r="AV148" s="71">
        <f t="shared" si="198"/>
        <v>19.071089999999995</v>
      </c>
      <c r="AW148" s="29">
        <v>5.0199999999999996</v>
      </c>
      <c r="AX148" s="71">
        <f t="shared" si="199"/>
        <v>12.145999999999999</v>
      </c>
      <c r="AY148" s="71"/>
      <c r="AZ148" s="71">
        <v>0.3</v>
      </c>
      <c r="BA148" s="71"/>
      <c r="BB148" s="71">
        <v>0.3</v>
      </c>
      <c r="BC148" s="71"/>
      <c r="BD148" s="71"/>
      <c r="BE148" s="71"/>
      <c r="BF148" s="27"/>
      <c r="BG148" s="71">
        <f t="shared" si="200"/>
        <v>0</v>
      </c>
      <c r="BH148" s="27">
        <v>0.3</v>
      </c>
      <c r="BI148" s="71">
        <f t="shared" si="201"/>
        <v>1.5059999999999998</v>
      </c>
      <c r="BJ148" s="28">
        <v>0.8</v>
      </c>
      <c r="BK148" s="71">
        <f t="shared" si="202"/>
        <v>4.016</v>
      </c>
      <c r="BL148" s="71">
        <f>(AW148+AY148+BG148)*70%</f>
        <v>3.5139999999999993</v>
      </c>
      <c r="BM148" s="71"/>
      <c r="BN148" s="71"/>
      <c r="BO148" s="71">
        <f>AW148*50%</f>
        <v>2.5099999999999998</v>
      </c>
      <c r="BP148" s="71">
        <f t="shared" si="203"/>
        <v>1.4030899999999999</v>
      </c>
      <c r="BQ148" s="71">
        <f t="shared" si="204"/>
        <v>0.502</v>
      </c>
      <c r="BR148" s="71"/>
      <c r="BS148" s="71"/>
      <c r="BT148" s="71"/>
      <c r="BU148" s="71"/>
      <c r="BV148" s="71"/>
      <c r="BX148" s="74"/>
    </row>
    <row r="149" spans="1:76" outlineLevel="1">
      <c r="A149" s="16" t="s">
        <v>405</v>
      </c>
      <c r="B149" s="2" t="s">
        <v>706</v>
      </c>
      <c r="C149" s="70">
        <v>1</v>
      </c>
      <c r="D149" s="71">
        <f t="shared" si="185"/>
        <v>396.56565839999985</v>
      </c>
      <c r="E149" s="71">
        <f t="shared" si="186"/>
        <v>13.571719999999997</v>
      </c>
      <c r="F149" s="72">
        <v>4.34</v>
      </c>
      <c r="G149" s="71">
        <f t="shared" si="187"/>
        <v>7.677999999999999</v>
      </c>
      <c r="H149" s="71"/>
      <c r="I149" s="71">
        <v>0.3</v>
      </c>
      <c r="J149" s="71"/>
      <c r="K149" s="71"/>
      <c r="L149" s="71"/>
      <c r="M149" s="71"/>
      <c r="N149" s="71"/>
      <c r="O149" s="71"/>
      <c r="P149" s="71">
        <f t="shared" si="188"/>
        <v>0</v>
      </c>
      <c r="Q149" s="27">
        <v>0.2</v>
      </c>
      <c r="R149" s="71">
        <f t="shared" si="189"/>
        <v>0.86799999999999999</v>
      </c>
      <c r="S149" s="28">
        <v>0.8</v>
      </c>
      <c r="T149" s="71">
        <f t="shared" si="190"/>
        <v>3.472</v>
      </c>
      <c r="U149" s="71">
        <f t="shared" si="205"/>
        <v>3.0379999999999998</v>
      </c>
      <c r="V149" s="71"/>
      <c r="W149" s="71"/>
      <c r="X149" s="71"/>
      <c r="Y149" s="71">
        <f t="shared" si="206"/>
        <v>1.11972</v>
      </c>
      <c r="Z149" s="71">
        <f t="shared" si="191"/>
        <v>0.434</v>
      </c>
      <c r="AA149" s="71"/>
      <c r="AB149" s="71"/>
      <c r="AC149" s="71"/>
      <c r="AD149" s="71"/>
      <c r="AE149" s="71"/>
      <c r="AF149" s="70">
        <v>1</v>
      </c>
      <c r="AG149" s="70">
        <v>1</v>
      </c>
      <c r="AH149" s="73">
        <f t="shared" si="192"/>
        <v>1</v>
      </c>
      <c r="AI149" s="71">
        <f t="shared" si="193"/>
        <v>396.56565839999985</v>
      </c>
      <c r="AJ149" s="71">
        <f t="shared" si="194"/>
        <v>396.5656583999999</v>
      </c>
      <c r="AK149" s="71">
        <f t="shared" si="195"/>
        <v>4.34</v>
      </c>
      <c r="AL149" s="71">
        <f t="shared" si="195"/>
        <v>7.677999999999999</v>
      </c>
      <c r="AM149" s="71">
        <f t="shared" si="196"/>
        <v>1.11972</v>
      </c>
      <c r="AN149" s="71">
        <f t="shared" si="196"/>
        <v>0.434</v>
      </c>
      <c r="AO149" s="71"/>
      <c r="AP149" s="71"/>
      <c r="AQ149" s="71"/>
      <c r="AR149" s="71"/>
      <c r="AS149" s="71"/>
      <c r="AT149" s="70">
        <v>1</v>
      </c>
      <c r="AU149" s="71">
        <f t="shared" si="197"/>
        <v>413.63833235999994</v>
      </c>
      <c r="AV149" s="71">
        <f t="shared" si="198"/>
        <v>13.624450999999999</v>
      </c>
      <c r="AW149" s="29">
        <v>4.34</v>
      </c>
      <c r="AX149" s="71">
        <f t="shared" si="199"/>
        <v>7.7213999999999992</v>
      </c>
      <c r="AY149" s="71"/>
      <c r="AZ149" s="71">
        <v>0.3</v>
      </c>
      <c r="BA149" s="71"/>
      <c r="BB149" s="71"/>
      <c r="BC149" s="71"/>
      <c r="BD149" s="71"/>
      <c r="BE149" s="71"/>
      <c r="BF149" s="27"/>
      <c r="BG149" s="71">
        <f t="shared" si="200"/>
        <v>0</v>
      </c>
      <c r="BH149" s="27">
        <v>0.21000000000000002</v>
      </c>
      <c r="BI149" s="71">
        <f t="shared" si="201"/>
        <v>0.9114000000000001</v>
      </c>
      <c r="BJ149" s="28">
        <v>0.8</v>
      </c>
      <c r="BK149" s="71">
        <f t="shared" si="202"/>
        <v>3.472</v>
      </c>
      <c r="BL149" s="71">
        <f>(AW149+AY149+BG149)*70%</f>
        <v>3.0379999999999998</v>
      </c>
      <c r="BM149" s="71"/>
      <c r="BN149" s="71"/>
      <c r="BO149" s="71"/>
      <c r="BP149" s="71">
        <f t="shared" si="203"/>
        <v>1.129051</v>
      </c>
      <c r="BQ149" s="71">
        <f t="shared" si="204"/>
        <v>0.434</v>
      </c>
      <c r="BR149" s="71"/>
      <c r="BS149" s="71"/>
      <c r="BT149" s="71"/>
      <c r="BU149" s="71"/>
      <c r="BV149" s="71"/>
      <c r="BX149" s="74"/>
    </row>
    <row r="150" spans="1:76" outlineLevel="1">
      <c r="A150" s="16" t="s">
        <v>746</v>
      </c>
      <c r="B150" s="2" t="s">
        <v>707</v>
      </c>
      <c r="C150" s="70">
        <v>1</v>
      </c>
      <c r="D150" s="71">
        <f t="shared" si="185"/>
        <v>398.10645821999992</v>
      </c>
      <c r="E150" s="71">
        <f t="shared" si="186"/>
        <v>13.624450999999999</v>
      </c>
      <c r="F150" s="72">
        <v>4.34</v>
      </c>
      <c r="G150" s="71">
        <f t="shared" si="187"/>
        <v>7.7213999999999992</v>
      </c>
      <c r="H150" s="71"/>
      <c r="I150" s="71">
        <v>0.3</v>
      </c>
      <c r="J150" s="71"/>
      <c r="K150" s="71"/>
      <c r="L150" s="71"/>
      <c r="M150" s="71"/>
      <c r="N150" s="71"/>
      <c r="O150" s="71"/>
      <c r="P150" s="71">
        <f t="shared" si="188"/>
        <v>0</v>
      </c>
      <c r="Q150" s="27">
        <v>0.21000000000000002</v>
      </c>
      <c r="R150" s="71">
        <f t="shared" si="189"/>
        <v>0.9114000000000001</v>
      </c>
      <c r="S150" s="28">
        <v>0.8</v>
      </c>
      <c r="T150" s="71">
        <f t="shared" si="190"/>
        <v>3.472</v>
      </c>
      <c r="U150" s="71">
        <f t="shared" si="205"/>
        <v>3.0379999999999998</v>
      </c>
      <c r="V150" s="71"/>
      <c r="W150" s="71"/>
      <c r="X150" s="71"/>
      <c r="Y150" s="71">
        <f t="shared" si="206"/>
        <v>1.129051</v>
      </c>
      <c r="Z150" s="71">
        <f t="shared" si="191"/>
        <v>0.434</v>
      </c>
      <c r="AA150" s="71"/>
      <c r="AB150" s="71"/>
      <c r="AC150" s="71"/>
      <c r="AD150" s="71"/>
      <c r="AE150" s="71"/>
      <c r="AF150" s="70">
        <v>1</v>
      </c>
      <c r="AG150" s="70">
        <v>1</v>
      </c>
      <c r="AH150" s="73">
        <f t="shared" si="192"/>
        <v>1</v>
      </c>
      <c r="AI150" s="71">
        <f t="shared" si="193"/>
        <v>398.10645821999992</v>
      </c>
      <c r="AJ150" s="71">
        <f t="shared" si="194"/>
        <v>398.10645821999992</v>
      </c>
      <c r="AK150" s="71">
        <f t="shared" si="195"/>
        <v>4.34</v>
      </c>
      <c r="AL150" s="71">
        <f t="shared" si="195"/>
        <v>7.7213999999999992</v>
      </c>
      <c r="AM150" s="71">
        <f t="shared" si="196"/>
        <v>1.129051</v>
      </c>
      <c r="AN150" s="71">
        <f t="shared" si="196"/>
        <v>0.434</v>
      </c>
      <c r="AO150" s="71"/>
      <c r="AP150" s="71"/>
      <c r="AQ150" s="71"/>
      <c r="AR150" s="71"/>
      <c r="AS150" s="71"/>
      <c r="AT150" s="70">
        <v>1</v>
      </c>
      <c r="AU150" s="71">
        <f t="shared" si="197"/>
        <v>415.23924551999988</v>
      </c>
      <c r="AV150" s="71">
        <f t="shared" si="198"/>
        <v>13.677181999999998</v>
      </c>
      <c r="AW150" s="29">
        <v>4.34</v>
      </c>
      <c r="AX150" s="71">
        <f t="shared" si="199"/>
        <v>7.7647999999999993</v>
      </c>
      <c r="AY150" s="71"/>
      <c r="AZ150" s="71">
        <v>0.3</v>
      </c>
      <c r="BA150" s="71"/>
      <c r="BB150" s="71"/>
      <c r="BC150" s="71"/>
      <c r="BD150" s="71"/>
      <c r="BE150" s="71"/>
      <c r="BF150" s="27"/>
      <c r="BG150" s="71">
        <f t="shared" si="200"/>
        <v>0</v>
      </c>
      <c r="BH150" s="27">
        <v>0.22000000000000003</v>
      </c>
      <c r="BI150" s="71">
        <f t="shared" si="201"/>
        <v>0.95480000000000009</v>
      </c>
      <c r="BJ150" s="28">
        <v>0.8</v>
      </c>
      <c r="BK150" s="71">
        <f t="shared" si="202"/>
        <v>3.472</v>
      </c>
      <c r="BL150" s="71">
        <f>(AW150+AY150+BG150)*70%</f>
        <v>3.0379999999999998</v>
      </c>
      <c r="BM150" s="71"/>
      <c r="BN150" s="71"/>
      <c r="BO150" s="71"/>
      <c r="BP150" s="71">
        <f t="shared" si="203"/>
        <v>1.138382</v>
      </c>
      <c r="BQ150" s="71">
        <f t="shared" si="204"/>
        <v>0.434</v>
      </c>
      <c r="BR150" s="71"/>
      <c r="BS150" s="71"/>
      <c r="BT150" s="71"/>
      <c r="BU150" s="71"/>
      <c r="BV150" s="71"/>
      <c r="BX150" s="74"/>
    </row>
    <row r="151" spans="1:76" outlineLevel="1">
      <c r="A151" s="16" t="s">
        <v>747</v>
      </c>
      <c r="B151" s="2" t="s">
        <v>708</v>
      </c>
      <c r="C151" s="70">
        <v>1</v>
      </c>
      <c r="D151" s="71">
        <f t="shared" si="185"/>
        <v>346.98744155999992</v>
      </c>
      <c r="E151" s="71">
        <f t="shared" si="186"/>
        <v>11.874997999999998</v>
      </c>
      <c r="F151" s="72">
        <v>4.34</v>
      </c>
      <c r="G151" s="71">
        <f t="shared" si="187"/>
        <v>5.9491999999999994</v>
      </c>
      <c r="H151" s="71">
        <v>0.2</v>
      </c>
      <c r="I151" s="71">
        <v>0.3</v>
      </c>
      <c r="J151" s="71">
        <v>1</v>
      </c>
      <c r="K151" s="71"/>
      <c r="L151" s="71"/>
      <c r="M151" s="71"/>
      <c r="N151" s="71"/>
      <c r="O151" s="71"/>
      <c r="P151" s="71">
        <f t="shared" si="188"/>
        <v>0</v>
      </c>
      <c r="Q151" s="27">
        <v>0.18</v>
      </c>
      <c r="R151" s="71">
        <f t="shared" si="189"/>
        <v>0.81719999999999993</v>
      </c>
      <c r="S151" s="28">
        <v>0.8</v>
      </c>
      <c r="T151" s="71">
        <f t="shared" si="190"/>
        <v>3.6320000000000001</v>
      </c>
      <c r="U151" s="71">
        <f>(F151+H151+P151)*0%</f>
        <v>0</v>
      </c>
      <c r="V151" s="71"/>
      <c r="W151" s="71"/>
      <c r="X151" s="71"/>
      <c r="Y151" s="71">
        <f t="shared" si="206"/>
        <v>1.1517979999999999</v>
      </c>
      <c r="Z151" s="71">
        <f t="shared" si="191"/>
        <v>0.434</v>
      </c>
      <c r="AA151" s="71"/>
      <c r="AB151" s="71"/>
      <c r="AC151" s="71"/>
      <c r="AD151" s="71"/>
      <c r="AE151" s="71"/>
      <c r="AF151" s="70">
        <v>1</v>
      </c>
      <c r="AG151" s="70">
        <v>1</v>
      </c>
      <c r="AH151" s="73">
        <f t="shared" si="192"/>
        <v>1</v>
      </c>
      <c r="AI151" s="71">
        <f t="shared" si="193"/>
        <v>346.98744155999992</v>
      </c>
      <c r="AJ151" s="71">
        <f t="shared" si="194"/>
        <v>346.98744155999992</v>
      </c>
      <c r="AK151" s="71">
        <f t="shared" si="195"/>
        <v>4.34</v>
      </c>
      <c r="AL151" s="71">
        <f t="shared" si="195"/>
        <v>5.9491999999999994</v>
      </c>
      <c r="AM151" s="71">
        <f t="shared" si="196"/>
        <v>1.1517979999999999</v>
      </c>
      <c r="AN151" s="71">
        <f t="shared" si="196"/>
        <v>0.434</v>
      </c>
      <c r="AO151" s="71"/>
      <c r="AP151" s="71"/>
      <c r="AQ151" s="71"/>
      <c r="AR151" s="71"/>
      <c r="AS151" s="71"/>
      <c r="AT151" s="70">
        <v>1</v>
      </c>
      <c r="AU151" s="71">
        <f t="shared" si="197"/>
        <v>362.19962723999998</v>
      </c>
      <c r="AV151" s="71">
        <f t="shared" si="198"/>
        <v>11.930159</v>
      </c>
      <c r="AW151" s="29">
        <v>4.34</v>
      </c>
      <c r="AX151" s="71">
        <f t="shared" si="199"/>
        <v>5.9946000000000002</v>
      </c>
      <c r="AY151" s="71">
        <v>0.2</v>
      </c>
      <c r="AZ151" s="71">
        <v>0.3</v>
      </c>
      <c r="BA151" s="71">
        <v>1</v>
      </c>
      <c r="BB151" s="71"/>
      <c r="BC151" s="71"/>
      <c r="BD151" s="71"/>
      <c r="BE151" s="71"/>
      <c r="BF151" s="27"/>
      <c r="BG151" s="71">
        <f t="shared" si="200"/>
        <v>0</v>
      </c>
      <c r="BH151" s="27">
        <v>0.19</v>
      </c>
      <c r="BI151" s="71">
        <f t="shared" si="201"/>
        <v>0.86260000000000003</v>
      </c>
      <c r="BJ151" s="28">
        <v>0.8</v>
      </c>
      <c r="BK151" s="71">
        <f t="shared" si="202"/>
        <v>3.6320000000000001</v>
      </c>
      <c r="BL151" s="71">
        <f>(AW151+AY151+BG151)*0%</f>
        <v>0</v>
      </c>
      <c r="BM151" s="71"/>
      <c r="BN151" s="71"/>
      <c r="BO151" s="71"/>
      <c r="BP151" s="71">
        <f t="shared" si="203"/>
        <v>1.161559</v>
      </c>
      <c r="BQ151" s="71">
        <f t="shared" si="204"/>
        <v>0.434</v>
      </c>
      <c r="BR151" s="71"/>
      <c r="BS151" s="71"/>
      <c r="BT151" s="71"/>
      <c r="BU151" s="71"/>
      <c r="BV151" s="71"/>
      <c r="BX151" s="74"/>
    </row>
    <row r="152" spans="1:76" outlineLevel="1">
      <c r="A152" s="16" t="s">
        <v>748</v>
      </c>
      <c r="B152" s="2" t="s">
        <v>709</v>
      </c>
      <c r="C152" s="70">
        <v>1</v>
      </c>
      <c r="D152" s="71">
        <f t="shared" si="185"/>
        <v>436.91532263999989</v>
      </c>
      <c r="E152" s="71">
        <f t="shared" si="186"/>
        <v>14.952611999999998</v>
      </c>
      <c r="F152" s="72">
        <v>4.68</v>
      </c>
      <c r="G152" s="71">
        <f t="shared" si="187"/>
        <v>8.5367999999999995</v>
      </c>
      <c r="H152" s="71"/>
      <c r="I152" s="71">
        <v>0.3</v>
      </c>
      <c r="J152" s="71"/>
      <c r="K152" s="71"/>
      <c r="L152" s="71"/>
      <c r="M152" s="71"/>
      <c r="N152" s="71"/>
      <c r="O152" s="71"/>
      <c r="P152" s="71">
        <f t="shared" si="188"/>
        <v>0</v>
      </c>
      <c r="Q152" s="27">
        <v>0.26</v>
      </c>
      <c r="R152" s="71">
        <f t="shared" si="189"/>
        <v>1.2167999999999999</v>
      </c>
      <c r="S152" s="28">
        <v>0.8</v>
      </c>
      <c r="T152" s="71">
        <f t="shared" si="190"/>
        <v>3.7439999999999998</v>
      </c>
      <c r="U152" s="71">
        <f t="shared" si="205"/>
        <v>3.2759999999999998</v>
      </c>
      <c r="V152" s="71"/>
      <c r="W152" s="71"/>
      <c r="X152" s="71"/>
      <c r="Y152" s="71">
        <f t="shared" si="206"/>
        <v>1.2678119999999999</v>
      </c>
      <c r="Z152" s="71">
        <f t="shared" si="191"/>
        <v>0.46799999999999997</v>
      </c>
      <c r="AA152" s="71"/>
      <c r="AB152" s="71"/>
      <c r="AC152" s="71"/>
      <c r="AD152" s="71"/>
      <c r="AE152" s="71"/>
      <c r="AF152" s="70">
        <v>1</v>
      </c>
      <c r="AG152" s="70">
        <v>1</v>
      </c>
      <c r="AH152" s="73">
        <f t="shared" si="192"/>
        <v>1</v>
      </c>
      <c r="AI152" s="71">
        <f t="shared" si="193"/>
        <v>436.91532263999989</v>
      </c>
      <c r="AJ152" s="71">
        <f t="shared" si="194"/>
        <v>436.91532263999994</v>
      </c>
      <c r="AK152" s="71">
        <f t="shared" si="195"/>
        <v>4.68</v>
      </c>
      <c r="AL152" s="71">
        <f t="shared" si="195"/>
        <v>8.5367999999999995</v>
      </c>
      <c r="AM152" s="71">
        <f t="shared" si="196"/>
        <v>1.2678119999999999</v>
      </c>
      <c r="AN152" s="71">
        <f t="shared" si="196"/>
        <v>0.46799999999999997</v>
      </c>
      <c r="AO152" s="71"/>
      <c r="AP152" s="71"/>
      <c r="AQ152" s="71"/>
      <c r="AR152" s="71"/>
      <c r="AS152" s="71"/>
      <c r="AT152" s="70">
        <v>1</v>
      </c>
      <c r="AU152" s="71">
        <f t="shared" si="197"/>
        <v>455.68763064000001</v>
      </c>
      <c r="AV152" s="71">
        <f t="shared" si="198"/>
        <v>15.009474000000001</v>
      </c>
      <c r="AW152" s="29">
        <v>4.68</v>
      </c>
      <c r="AX152" s="71">
        <f t="shared" si="199"/>
        <v>8.5836000000000006</v>
      </c>
      <c r="AY152" s="71"/>
      <c r="AZ152" s="71">
        <v>0.3</v>
      </c>
      <c r="BA152" s="71"/>
      <c r="BB152" s="71"/>
      <c r="BC152" s="71"/>
      <c r="BD152" s="71"/>
      <c r="BE152" s="71"/>
      <c r="BF152" s="27"/>
      <c r="BG152" s="71">
        <f t="shared" si="200"/>
        <v>0</v>
      </c>
      <c r="BH152" s="27">
        <v>0.27</v>
      </c>
      <c r="BI152" s="71">
        <f t="shared" si="201"/>
        <v>1.2636000000000001</v>
      </c>
      <c r="BJ152" s="28">
        <v>0.8</v>
      </c>
      <c r="BK152" s="71">
        <f t="shared" si="202"/>
        <v>3.7439999999999998</v>
      </c>
      <c r="BL152" s="71">
        <f>(AW152+AY152+BG152)*70%</f>
        <v>3.2759999999999998</v>
      </c>
      <c r="BM152" s="71"/>
      <c r="BN152" s="71"/>
      <c r="BO152" s="71"/>
      <c r="BP152" s="71">
        <f t="shared" si="203"/>
        <v>1.277874</v>
      </c>
      <c r="BQ152" s="71">
        <f t="shared" si="204"/>
        <v>0.46799999999999997</v>
      </c>
      <c r="BR152" s="71"/>
      <c r="BS152" s="71"/>
      <c r="BT152" s="71"/>
      <c r="BU152" s="71"/>
      <c r="BV152" s="71"/>
      <c r="BX152" s="74"/>
    </row>
    <row r="153" spans="1:76" outlineLevel="1">
      <c r="A153" s="16" t="s">
        <v>749</v>
      </c>
      <c r="B153" s="2" t="s">
        <v>710</v>
      </c>
      <c r="C153" s="70">
        <v>1</v>
      </c>
      <c r="D153" s="71">
        <f t="shared" si="185"/>
        <v>352.01881875000004</v>
      </c>
      <c r="E153" s="71">
        <f t="shared" si="186"/>
        <v>12.047187500000001</v>
      </c>
      <c r="F153" s="72">
        <v>4.6500000000000004</v>
      </c>
      <c r="G153" s="71">
        <f t="shared" si="187"/>
        <v>5.682500000000001</v>
      </c>
      <c r="H153" s="71"/>
      <c r="I153" s="71">
        <v>0.3</v>
      </c>
      <c r="J153" s="71">
        <v>0.5</v>
      </c>
      <c r="K153" s="71"/>
      <c r="L153" s="71"/>
      <c r="M153" s="71"/>
      <c r="N153" s="71"/>
      <c r="O153" s="71"/>
      <c r="P153" s="71">
        <f t="shared" si="188"/>
        <v>0</v>
      </c>
      <c r="Q153" s="27">
        <v>0.25</v>
      </c>
      <c r="R153" s="71">
        <f t="shared" si="189"/>
        <v>1.1625000000000001</v>
      </c>
      <c r="S153" s="28">
        <v>0.8</v>
      </c>
      <c r="T153" s="71">
        <f t="shared" si="190"/>
        <v>3.7200000000000006</v>
      </c>
      <c r="U153" s="71">
        <f>(F153+H153+P153)*0%</f>
        <v>0</v>
      </c>
      <c r="V153" s="71"/>
      <c r="W153" s="71"/>
      <c r="X153" s="71"/>
      <c r="Y153" s="71">
        <f t="shared" si="206"/>
        <v>1.2496875000000001</v>
      </c>
      <c r="Z153" s="71">
        <f t="shared" si="191"/>
        <v>0.46500000000000008</v>
      </c>
      <c r="AA153" s="71"/>
      <c r="AB153" s="71"/>
      <c r="AC153" s="71"/>
      <c r="AD153" s="71"/>
      <c r="AE153" s="71"/>
      <c r="AF153" s="70">
        <v>1</v>
      </c>
      <c r="AG153" s="70">
        <v>1</v>
      </c>
      <c r="AH153" s="73">
        <f t="shared" si="192"/>
        <v>1</v>
      </c>
      <c r="AI153" s="71">
        <f t="shared" si="193"/>
        <v>352.01881875000004</v>
      </c>
      <c r="AJ153" s="71">
        <f t="shared" si="194"/>
        <v>352.01881875000004</v>
      </c>
      <c r="AK153" s="71">
        <f t="shared" si="195"/>
        <v>4.6500000000000004</v>
      </c>
      <c r="AL153" s="71">
        <f t="shared" si="195"/>
        <v>5.682500000000001</v>
      </c>
      <c r="AM153" s="71">
        <f t="shared" si="196"/>
        <v>1.2496875000000001</v>
      </c>
      <c r="AN153" s="71">
        <f t="shared" si="196"/>
        <v>0.46500000000000008</v>
      </c>
      <c r="AO153" s="71"/>
      <c r="AP153" s="71"/>
      <c r="AQ153" s="71"/>
      <c r="AR153" s="71"/>
      <c r="AS153" s="71"/>
      <c r="AT153" s="70">
        <v>1</v>
      </c>
      <c r="AU153" s="71">
        <f t="shared" si="197"/>
        <v>367.46787659999995</v>
      </c>
      <c r="AV153" s="71">
        <f t="shared" si="198"/>
        <v>12.103685</v>
      </c>
      <c r="AW153" s="29">
        <v>4.6500000000000004</v>
      </c>
      <c r="AX153" s="71">
        <f t="shared" si="199"/>
        <v>5.729000000000001</v>
      </c>
      <c r="AY153" s="71"/>
      <c r="AZ153" s="71">
        <v>0.3</v>
      </c>
      <c r="BA153" s="71">
        <v>0.5</v>
      </c>
      <c r="BB153" s="71"/>
      <c r="BC153" s="71"/>
      <c r="BD153" s="71"/>
      <c r="BE153" s="71"/>
      <c r="BF153" s="27"/>
      <c r="BG153" s="71">
        <f t="shared" si="200"/>
        <v>0</v>
      </c>
      <c r="BH153" s="27">
        <v>0.26</v>
      </c>
      <c r="BI153" s="71">
        <f t="shared" si="201"/>
        <v>1.2090000000000001</v>
      </c>
      <c r="BJ153" s="28">
        <v>0.8</v>
      </c>
      <c r="BK153" s="71">
        <f t="shared" si="202"/>
        <v>3.7200000000000006</v>
      </c>
      <c r="BL153" s="71">
        <f>(AW153+AY153+BG153)*0%</f>
        <v>0</v>
      </c>
      <c r="BM153" s="71"/>
      <c r="BN153" s="71"/>
      <c r="BO153" s="71"/>
      <c r="BP153" s="71">
        <f t="shared" si="203"/>
        <v>1.2596849999999999</v>
      </c>
      <c r="BQ153" s="71">
        <f t="shared" si="204"/>
        <v>0.46500000000000008</v>
      </c>
      <c r="BR153" s="71"/>
      <c r="BS153" s="71"/>
      <c r="BT153" s="71"/>
      <c r="BU153" s="71"/>
      <c r="BV153" s="71"/>
      <c r="BX153" s="74"/>
    </row>
    <row r="154" spans="1:76" outlineLevel="1">
      <c r="A154" s="16" t="s">
        <v>750</v>
      </c>
      <c r="B154" s="2" t="s">
        <v>457</v>
      </c>
      <c r="C154" s="70">
        <v>1</v>
      </c>
      <c r="D154" s="71">
        <f t="shared" si="185"/>
        <v>354.6321532799999</v>
      </c>
      <c r="E154" s="71">
        <f t="shared" si="186"/>
        <v>12.136623999999998</v>
      </c>
      <c r="F154" s="72">
        <v>4.34</v>
      </c>
      <c r="G154" s="71">
        <f t="shared" si="187"/>
        <v>6.1255999999999995</v>
      </c>
      <c r="H154" s="71">
        <v>0.3</v>
      </c>
      <c r="I154" s="71">
        <v>0.3</v>
      </c>
      <c r="J154" s="71">
        <v>0.7</v>
      </c>
      <c r="K154" s="71"/>
      <c r="L154" s="71"/>
      <c r="M154" s="71"/>
      <c r="N154" s="71"/>
      <c r="O154" s="71"/>
      <c r="P154" s="71">
        <f t="shared" si="188"/>
        <v>0</v>
      </c>
      <c r="Q154" s="27">
        <v>0.24</v>
      </c>
      <c r="R154" s="71">
        <f t="shared" si="189"/>
        <v>1.1135999999999999</v>
      </c>
      <c r="S154" s="28">
        <v>0.8</v>
      </c>
      <c r="T154" s="71">
        <f t="shared" si="190"/>
        <v>3.7119999999999997</v>
      </c>
      <c r="U154" s="71">
        <f>(F154+H154+P154)*0%</f>
        <v>0</v>
      </c>
      <c r="V154" s="71"/>
      <c r="W154" s="71"/>
      <c r="X154" s="71"/>
      <c r="Y154" s="71">
        <f t="shared" si="206"/>
        <v>1.2370239999999999</v>
      </c>
      <c r="Z154" s="71">
        <f t="shared" si="191"/>
        <v>0.434</v>
      </c>
      <c r="AA154" s="71"/>
      <c r="AB154" s="71"/>
      <c r="AC154" s="71"/>
      <c r="AD154" s="71"/>
      <c r="AE154" s="71"/>
      <c r="AF154" s="70">
        <v>1</v>
      </c>
      <c r="AG154" s="70">
        <v>1</v>
      </c>
      <c r="AH154" s="73">
        <f t="shared" si="192"/>
        <v>1</v>
      </c>
      <c r="AI154" s="71">
        <f t="shared" si="193"/>
        <v>354.6321532799999</v>
      </c>
      <c r="AJ154" s="71">
        <f t="shared" si="194"/>
        <v>354.6321532799999</v>
      </c>
      <c r="AK154" s="71">
        <f t="shared" si="195"/>
        <v>4.34</v>
      </c>
      <c r="AL154" s="71">
        <f t="shared" si="195"/>
        <v>6.1255999999999995</v>
      </c>
      <c r="AM154" s="71">
        <f t="shared" si="196"/>
        <v>1.2370239999999999</v>
      </c>
      <c r="AN154" s="71">
        <f t="shared" si="196"/>
        <v>0.434</v>
      </c>
      <c r="AO154" s="71"/>
      <c r="AP154" s="71"/>
      <c r="AQ154" s="71"/>
      <c r="AR154" s="71"/>
      <c r="AS154" s="71"/>
      <c r="AT154" s="70">
        <v>1</v>
      </c>
      <c r="AU154" s="71">
        <f t="shared" si="197"/>
        <v>370.17947999999996</v>
      </c>
      <c r="AV154" s="71">
        <f t="shared" si="198"/>
        <v>12.193</v>
      </c>
      <c r="AW154" s="29">
        <v>4.34</v>
      </c>
      <c r="AX154" s="71">
        <f t="shared" si="199"/>
        <v>6.1719999999999997</v>
      </c>
      <c r="AY154" s="71">
        <v>0.3</v>
      </c>
      <c r="AZ154" s="71">
        <v>0.3</v>
      </c>
      <c r="BA154" s="71">
        <v>0.7</v>
      </c>
      <c r="BB154" s="71"/>
      <c r="BC154" s="71"/>
      <c r="BD154" s="71"/>
      <c r="BE154" s="71"/>
      <c r="BF154" s="27"/>
      <c r="BG154" s="71">
        <f t="shared" si="200"/>
        <v>0</v>
      </c>
      <c r="BH154" s="27">
        <v>0.25</v>
      </c>
      <c r="BI154" s="71">
        <f t="shared" si="201"/>
        <v>1.1599999999999999</v>
      </c>
      <c r="BJ154" s="28">
        <v>0.8</v>
      </c>
      <c r="BK154" s="71">
        <f t="shared" si="202"/>
        <v>3.7119999999999997</v>
      </c>
      <c r="BL154" s="71">
        <f>(AW154+AY154+BG154)*0%</f>
        <v>0</v>
      </c>
      <c r="BM154" s="71"/>
      <c r="BN154" s="71"/>
      <c r="BO154" s="71"/>
      <c r="BP154" s="71">
        <f t="shared" si="203"/>
        <v>1.2469999999999999</v>
      </c>
      <c r="BQ154" s="71">
        <f t="shared" si="204"/>
        <v>0.434</v>
      </c>
      <c r="BR154" s="71"/>
      <c r="BS154" s="71"/>
      <c r="BT154" s="71"/>
      <c r="BU154" s="71"/>
      <c r="BV154" s="71"/>
      <c r="BX154" s="74"/>
    </row>
    <row r="155" spans="1:76" outlineLevel="1">
      <c r="A155" s="16" t="s">
        <v>751</v>
      </c>
      <c r="B155" s="2" t="s">
        <v>711</v>
      </c>
      <c r="C155" s="70">
        <v>1</v>
      </c>
      <c r="D155" s="71">
        <f t="shared" si="185"/>
        <v>343.27644312000007</v>
      </c>
      <c r="E155" s="71">
        <f t="shared" si="186"/>
        <v>11.747996000000002</v>
      </c>
      <c r="F155" s="72">
        <v>4.32</v>
      </c>
      <c r="G155" s="71">
        <f t="shared" si="187"/>
        <v>5.8104000000000005</v>
      </c>
      <c r="H155" s="71">
        <v>0.2</v>
      </c>
      <c r="I155" s="71">
        <v>0.3</v>
      </c>
      <c r="J155" s="71">
        <v>0.7</v>
      </c>
      <c r="K155" s="71"/>
      <c r="L155" s="71"/>
      <c r="M155" s="71"/>
      <c r="N155" s="71"/>
      <c r="O155" s="71"/>
      <c r="P155" s="71">
        <f t="shared" si="188"/>
        <v>0</v>
      </c>
      <c r="Q155" s="27">
        <v>0.22</v>
      </c>
      <c r="R155" s="71">
        <f t="shared" si="189"/>
        <v>0.99440000000000006</v>
      </c>
      <c r="S155" s="28">
        <v>0.8</v>
      </c>
      <c r="T155" s="71">
        <f t="shared" si="190"/>
        <v>3.6160000000000005</v>
      </c>
      <c r="U155" s="71">
        <f>(F155+H155+P155)*0%</f>
        <v>0</v>
      </c>
      <c r="V155" s="71"/>
      <c r="W155" s="71"/>
      <c r="X155" s="71"/>
      <c r="Y155" s="71">
        <f t="shared" si="206"/>
        <v>1.1855960000000001</v>
      </c>
      <c r="Z155" s="71">
        <f t="shared" si="191"/>
        <v>0.43200000000000005</v>
      </c>
      <c r="AA155" s="71"/>
      <c r="AB155" s="71"/>
      <c r="AC155" s="71"/>
      <c r="AD155" s="71"/>
      <c r="AE155" s="71"/>
      <c r="AF155" s="70">
        <v>1</v>
      </c>
      <c r="AG155" s="70">
        <v>1</v>
      </c>
      <c r="AH155" s="73">
        <f t="shared" si="192"/>
        <v>1</v>
      </c>
      <c r="AI155" s="71">
        <f t="shared" si="193"/>
        <v>343.27644312000007</v>
      </c>
      <c r="AJ155" s="71">
        <f t="shared" si="194"/>
        <v>343.27644312000007</v>
      </c>
      <c r="AK155" s="71">
        <f t="shared" si="195"/>
        <v>4.32</v>
      </c>
      <c r="AL155" s="71">
        <f t="shared" si="195"/>
        <v>5.8104000000000005</v>
      </c>
      <c r="AM155" s="71">
        <f t="shared" si="196"/>
        <v>1.1855960000000001</v>
      </c>
      <c r="AN155" s="71">
        <f t="shared" si="196"/>
        <v>0.43200000000000005</v>
      </c>
      <c r="AO155" s="71"/>
      <c r="AP155" s="71"/>
      <c r="AQ155" s="71"/>
      <c r="AR155" s="71"/>
      <c r="AS155" s="71"/>
      <c r="AT155" s="70">
        <v>1</v>
      </c>
      <c r="AU155" s="71">
        <f t="shared" si="197"/>
        <v>358.33646904</v>
      </c>
      <c r="AV155" s="71">
        <f t="shared" si="198"/>
        <v>11.802914000000001</v>
      </c>
      <c r="AW155" s="29">
        <v>4.32</v>
      </c>
      <c r="AX155" s="71">
        <f t="shared" si="199"/>
        <v>5.8556000000000008</v>
      </c>
      <c r="AY155" s="71">
        <v>0.2</v>
      </c>
      <c r="AZ155" s="71">
        <v>0.3</v>
      </c>
      <c r="BA155" s="71">
        <v>0.7</v>
      </c>
      <c r="BB155" s="71"/>
      <c r="BC155" s="71"/>
      <c r="BD155" s="71"/>
      <c r="BE155" s="71"/>
      <c r="BF155" s="27"/>
      <c r="BG155" s="71">
        <f t="shared" si="200"/>
        <v>0</v>
      </c>
      <c r="BH155" s="27">
        <v>0.23</v>
      </c>
      <c r="BI155" s="71">
        <f t="shared" si="201"/>
        <v>1.0396000000000001</v>
      </c>
      <c r="BJ155" s="28">
        <v>0.8</v>
      </c>
      <c r="BK155" s="71">
        <f t="shared" si="202"/>
        <v>3.6160000000000005</v>
      </c>
      <c r="BL155" s="71">
        <f>(AW155+AY155+BG155)*0%</f>
        <v>0</v>
      </c>
      <c r="BM155" s="71"/>
      <c r="BN155" s="71"/>
      <c r="BO155" s="71"/>
      <c r="BP155" s="71">
        <f t="shared" si="203"/>
        <v>1.195314</v>
      </c>
      <c r="BQ155" s="71">
        <f t="shared" si="204"/>
        <v>0.43200000000000005</v>
      </c>
      <c r="BR155" s="71"/>
      <c r="BS155" s="71"/>
      <c r="BT155" s="71"/>
      <c r="BU155" s="71"/>
      <c r="BV155" s="71"/>
      <c r="BX155" s="74"/>
    </row>
    <row r="156" spans="1:76" outlineLevel="1">
      <c r="A156" s="16" t="s">
        <v>752</v>
      </c>
      <c r="B156" s="2" t="s">
        <v>712</v>
      </c>
      <c r="C156" s="70">
        <v>1</v>
      </c>
      <c r="D156" s="71">
        <f t="shared" si="185"/>
        <v>319.32369875999996</v>
      </c>
      <c r="E156" s="71">
        <f t="shared" si="186"/>
        <v>10.928258</v>
      </c>
      <c r="F156" s="72">
        <v>4.34</v>
      </c>
      <c r="G156" s="71">
        <f t="shared" si="187"/>
        <v>5.0532000000000004</v>
      </c>
      <c r="H156" s="71"/>
      <c r="I156" s="71">
        <v>0.3</v>
      </c>
      <c r="J156" s="71">
        <v>0.5</v>
      </c>
      <c r="K156" s="71"/>
      <c r="L156" s="71"/>
      <c r="M156" s="71"/>
      <c r="N156" s="71"/>
      <c r="O156" s="71"/>
      <c r="P156" s="71">
        <f t="shared" si="188"/>
        <v>0</v>
      </c>
      <c r="Q156" s="27">
        <v>0.18000000000000002</v>
      </c>
      <c r="R156" s="71">
        <f t="shared" si="189"/>
        <v>0.78120000000000012</v>
      </c>
      <c r="S156" s="28">
        <v>0.8</v>
      </c>
      <c r="T156" s="71">
        <f t="shared" si="190"/>
        <v>3.472</v>
      </c>
      <c r="U156" s="71">
        <f>(F156+H156+P156)*0%</f>
        <v>0</v>
      </c>
      <c r="V156" s="71"/>
      <c r="W156" s="71"/>
      <c r="X156" s="71"/>
      <c r="Y156" s="71">
        <f t="shared" si="206"/>
        <v>1.1010579999999999</v>
      </c>
      <c r="Z156" s="71">
        <f t="shared" si="191"/>
        <v>0.434</v>
      </c>
      <c r="AA156" s="71"/>
      <c r="AB156" s="71"/>
      <c r="AC156" s="71"/>
      <c r="AD156" s="71"/>
      <c r="AE156" s="71"/>
      <c r="AF156" s="70">
        <v>1</v>
      </c>
      <c r="AG156" s="70">
        <v>1</v>
      </c>
      <c r="AH156" s="73">
        <f t="shared" si="192"/>
        <v>1</v>
      </c>
      <c r="AI156" s="71">
        <f t="shared" si="193"/>
        <v>319.32369875999996</v>
      </c>
      <c r="AJ156" s="71">
        <f t="shared" si="194"/>
        <v>319.32369875999996</v>
      </c>
      <c r="AK156" s="71">
        <f t="shared" si="195"/>
        <v>4.34</v>
      </c>
      <c r="AL156" s="71">
        <f t="shared" si="195"/>
        <v>5.0532000000000004</v>
      </c>
      <c r="AM156" s="71">
        <f t="shared" si="196"/>
        <v>1.1010579999999999</v>
      </c>
      <c r="AN156" s="71">
        <f t="shared" si="196"/>
        <v>0.434</v>
      </c>
      <c r="AO156" s="71"/>
      <c r="AP156" s="71"/>
      <c r="AQ156" s="71"/>
      <c r="AR156" s="71"/>
      <c r="AS156" s="71"/>
      <c r="AT156" s="70">
        <v>1</v>
      </c>
      <c r="AU156" s="71">
        <f t="shared" si="197"/>
        <v>333.38282603999994</v>
      </c>
      <c r="AV156" s="71">
        <f t="shared" si="198"/>
        <v>10.980988999999999</v>
      </c>
      <c r="AW156" s="29">
        <v>4.34</v>
      </c>
      <c r="AX156" s="71">
        <f t="shared" si="199"/>
        <v>5.0966000000000005</v>
      </c>
      <c r="AY156" s="71"/>
      <c r="AZ156" s="71">
        <v>0.3</v>
      </c>
      <c r="BA156" s="71">
        <v>0.5</v>
      </c>
      <c r="BB156" s="71"/>
      <c r="BC156" s="71"/>
      <c r="BD156" s="71"/>
      <c r="BE156" s="71"/>
      <c r="BF156" s="27"/>
      <c r="BG156" s="71">
        <f t="shared" si="200"/>
        <v>0</v>
      </c>
      <c r="BH156" s="27">
        <v>0.19000000000000003</v>
      </c>
      <c r="BI156" s="71">
        <f t="shared" si="201"/>
        <v>0.82460000000000011</v>
      </c>
      <c r="BJ156" s="28">
        <v>0.8</v>
      </c>
      <c r="BK156" s="71">
        <f t="shared" si="202"/>
        <v>3.472</v>
      </c>
      <c r="BL156" s="71">
        <f>(AW156+AY156+BG156)*0%</f>
        <v>0</v>
      </c>
      <c r="BM156" s="71"/>
      <c r="BN156" s="71"/>
      <c r="BO156" s="71"/>
      <c r="BP156" s="71">
        <f t="shared" si="203"/>
        <v>1.1103890000000001</v>
      </c>
      <c r="BQ156" s="71">
        <f t="shared" si="204"/>
        <v>0.434</v>
      </c>
      <c r="BR156" s="71"/>
      <c r="BS156" s="71"/>
      <c r="BT156" s="71"/>
      <c r="BU156" s="71"/>
      <c r="BV156" s="71"/>
      <c r="BX156" s="74"/>
    </row>
    <row r="157" spans="1:76" outlineLevel="1">
      <c r="A157" s="16" t="s">
        <v>753</v>
      </c>
      <c r="B157" s="2" t="s">
        <v>713</v>
      </c>
      <c r="C157" s="70">
        <v>1</v>
      </c>
      <c r="D157" s="71">
        <f t="shared" si="185"/>
        <v>283.8921696000001</v>
      </c>
      <c r="E157" s="71">
        <f t="shared" si="186"/>
        <v>9.7156800000000025</v>
      </c>
      <c r="F157" s="72">
        <v>3</v>
      </c>
      <c r="G157" s="71">
        <f t="shared" si="187"/>
        <v>5.6520000000000001</v>
      </c>
      <c r="H157" s="71">
        <v>0.2</v>
      </c>
      <c r="I157" s="71">
        <v>0.3</v>
      </c>
      <c r="J157" s="71"/>
      <c r="K157" s="71"/>
      <c r="L157" s="71"/>
      <c r="M157" s="71"/>
      <c r="N157" s="71"/>
      <c r="O157" s="71"/>
      <c r="P157" s="71">
        <f t="shared" si="188"/>
        <v>0</v>
      </c>
      <c r="Q157" s="27">
        <v>0.10999999999999999</v>
      </c>
      <c r="R157" s="71">
        <f t="shared" si="189"/>
        <v>0.35199999999999998</v>
      </c>
      <c r="S157" s="28">
        <v>0.8</v>
      </c>
      <c r="T157" s="71">
        <f t="shared" si="190"/>
        <v>2.5600000000000005</v>
      </c>
      <c r="U157" s="71">
        <f t="shared" si="205"/>
        <v>2.2399999999999998</v>
      </c>
      <c r="V157" s="71"/>
      <c r="W157" s="71"/>
      <c r="X157" s="71"/>
      <c r="Y157" s="71">
        <f t="shared" si="206"/>
        <v>0.76368000000000003</v>
      </c>
      <c r="Z157" s="71">
        <f t="shared" si="191"/>
        <v>0.30000000000000004</v>
      </c>
      <c r="AA157" s="71"/>
      <c r="AB157" s="71"/>
      <c r="AC157" s="71"/>
      <c r="AD157" s="71"/>
      <c r="AE157" s="71"/>
      <c r="AF157" s="70">
        <v>1</v>
      </c>
      <c r="AG157" s="70">
        <v>1</v>
      </c>
      <c r="AH157" s="73">
        <f t="shared" si="192"/>
        <v>1</v>
      </c>
      <c r="AI157" s="71">
        <f t="shared" si="193"/>
        <v>283.8921696000001</v>
      </c>
      <c r="AJ157" s="71">
        <f t="shared" si="194"/>
        <v>283.89216960000005</v>
      </c>
      <c r="AK157" s="71">
        <f t="shared" si="195"/>
        <v>3</v>
      </c>
      <c r="AL157" s="71">
        <f t="shared" si="195"/>
        <v>5.6520000000000001</v>
      </c>
      <c r="AM157" s="71">
        <f t="shared" si="196"/>
        <v>0.76368000000000003</v>
      </c>
      <c r="AN157" s="71">
        <f t="shared" si="196"/>
        <v>0.30000000000000004</v>
      </c>
      <c r="AO157" s="71"/>
      <c r="AP157" s="71"/>
      <c r="AQ157" s="71"/>
      <c r="AR157" s="71"/>
      <c r="AS157" s="71"/>
      <c r="AT157" s="70">
        <v>1</v>
      </c>
      <c r="AU157" s="71">
        <f t="shared" si="197"/>
        <v>325.81210463999997</v>
      </c>
      <c r="AV157" s="71">
        <f t="shared" si="198"/>
        <v>10.731624</v>
      </c>
      <c r="AW157" s="29">
        <v>3.33</v>
      </c>
      <c r="AX157" s="71">
        <f t="shared" si="199"/>
        <v>6.2186000000000003</v>
      </c>
      <c r="AY157" s="71">
        <v>0.2</v>
      </c>
      <c r="AZ157" s="71">
        <v>0.3</v>
      </c>
      <c r="BA157" s="71"/>
      <c r="BB157" s="71"/>
      <c r="BC157" s="71"/>
      <c r="BD157" s="71"/>
      <c r="BE157" s="71"/>
      <c r="BF157" s="27"/>
      <c r="BG157" s="71">
        <f t="shared" si="200"/>
        <v>0</v>
      </c>
      <c r="BH157" s="27">
        <v>0.11999999999999998</v>
      </c>
      <c r="BI157" s="71">
        <f t="shared" si="201"/>
        <v>0.42359999999999998</v>
      </c>
      <c r="BJ157" s="28">
        <v>0.8</v>
      </c>
      <c r="BK157" s="71">
        <f t="shared" si="202"/>
        <v>2.8240000000000003</v>
      </c>
      <c r="BL157" s="71">
        <f>(AW157+AY157+BG157)*70%</f>
        <v>2.4710000000000001</v>
      </c>
      <c r="BM157" s="71"/>
      <c r="BN157" s="71"/>
      <c r="BO157" s="71"/>
      <c r="BP157" s="71">
        <f t="shared" si="203"/>
        <v>0.850024</v>
      </c>
      <c r="BQ157" s="71">
        <f t="shared" si="204"/>
        <v>0.33300000000000002</v>
      </c>
      <c r="BR157" s="71"/>
      <c r="BS157" s="71"/>
      <c r="BT157" s="71"/>
      <c r="BU157" s="71"/>
      <c r="BV157" s="71"/>
      <c r="BX157" s="74"/>
    </row>
    <row r="158" spans="1:76" outlineLevel="1">
      <c r="A158" s="16" t="s">
        <v>754</v>
      </c>
      <c r="B158" s="2" t="s">
        <v>714</v>
      </c>
      <c r="C158" s="70">
        <v>1</v>
      </c>
      <c r="D158" s="71">
        <f t="shared" si="185"/>
        <v>236.91618368999997</v>
      </c>
      <c r="E158" s="71">
        <f t="shared" si="186"/>
        <v>8.1080144999999995</v>
      </c>
      <c r="F158" s="72">
        <v>2.67</v>
      </c>
      <c r="G158" s="71">
        <f t="shared" si="187"/>
        <v>4.5453000000000001</v>
      </c>
      <c r="H158" s="71"/>
      <c r="I158" s="71">
        <v>0.3</v>
      </c>
      <c r="J158" s="71"/>
      <c r="K158" s="71"/>
      <c r="L158" s="71"/>
      <c r="M158" s="71"/>
      <c r="N158" s="71"/>
      <c r="O158" s="71"/>
      <c r="P158" s="71">
        <f t="shared" si="188"/>
        <v>0</v>
      </c>
      <c r="Q158" s="27">
        <v>0.09</v>
      </c>
      <c r="R158" s="71">
        <f t="shared" si="189"/>
        <v>0.24029999999999999</v>
      </c>
      <c r="S158" s="28">
        <v>0.8</v>
      </c>
      <c r="T158" s="71">
        <f t="shared" si="190"/>
        <v>2.1360000000000001</v>
      </c>
      <c r="U158" s="71">
        <f t="shared" si="205"/>
        <v>1.8689999999999998</v>
      </c>
      <c r="V158" s="71"/>
      <c r="W158" s="71"/>
      <c r="X158" s="71"/>
      <c r="Y158" s="71">
        <f t="shared" si="206"/>
        <v>0.62571449999999995</v>
      </c>
      <c r="Z158" s="71">
        <f t="shared" si="191"/>
        <v>0.26700000000000002</v>
      </c>
      <c r="AA158" s="71"/>
      <c r="AB158" s="71"/>
      <c r="AC158" s="71"/>
      <c r="AD158" s="71"/>
      <c r="AE158" s="71"/>
      <c r="AF158" s="70">
        <v>1</v>
      </c>
      <c r="AG158" s="70">
        <v>1</v>
      </c>
      <c r="AH158" s="73">
        <f t="shared" si="192"/>
        <v>1</v>
      </c>
      <c r="AI158" s="71">
        <f t="shared" si="193"/>
        <v>236.91618368999997</v>
      </c>
      <c r="AJ158" s="71">
        <f t="shared" si="194"/>
        <v>236.91618368999997</v>
      </c>
      <c r="AK158" s="71">
        <f t="shared" si="195"/>
        <v>2.67</v>
      </c>
      <c r="AL158" s="71">
        <f t="shared" si="195"/>
        <v>4.5453000000000001</v>
      </c>
      <c r="AM158" s="71">
        <f t="shared" si="196"/>
        <v>0.62571449999999995</v>
      </c>
      <c r="AN158" s="71">
        <f t="shared" si="196"/>
        <v>0.26700000000000002</v>
      </c>
      <c r="AO158" s="71"/>
      <c r="AP158" s="71"/>
      <c r="AQ158" s="71"/>
      <c r="AR158" s="71"/>
      <c r="AS158" s="71"/>
      <c r="AT158" s="70">
        <v>1</v>
      </c>
      <c r="AU158" s="71">
        <f t="shared" si="197"/>
        <v>276.56442000000004</v>
      </c>
      <c r="AV158" s="71">
        <f t="shared" si="198"/>
        <v>9.1095000000000006</v>
      </c>
      <c r="AW158" s="29">
        <v>3</v>
      </c>
      <c r="AX158" s="71">
        <f t="shared" si="199"/>
        <v>5.0999999999999996</v>
      </c>
      <c r="AY158" s="71"/>
      <c r="AZ158" s="71">
        <v>0.3</v>
      </c>
      <c r="BA158" s="71"/>
      <c r="BB158" s="71"/>
      <c r="BC158" s="71"/>
      <c r="BD158" s="71"/>
      <c r="BE158" s="71"/>
      <c r="BF158" s="27"/>
      <c r="BG158" s="71">
        <f t="shared" si="200"/>
        <v>0</v>
      </c>
      <c r="BH158" s="27">
        <v>9.9999999999999992E-2</v>
      </c>
      <c r="BI158" s="71">
        <f t="shared" si="201"/>
        <v>0.3</v>
      </c>
      <c r="BJ158" s="28">
        <v>0.8</v>
      </c>
      <c r="BK158" s="71">
        <f t="shared" si="202"/>
        <v>2.4000000000000004</v>
      </c>
      <c r="BL158" s="71">
        <f>(AW158+AY158+BG158)*70%</f>
        <v>2.0999999999999996</v>
      </c>
      <c r="BM158" s="71"/>
      <c r="BN158" s="71"/>
      <c r="BO158" s="71"/>
      <c r="BP158" s="71">
        <f t="shared" si="203"/>
        <v>0.70949999999999991</v>
      </c>
      <c r="BQ158" s="71">
        <f t="shared" si="204"/>
        <v>0.30000000000000004</v>
      </c>
      <c r="BR158" s="71"/>
      <c r="BS158" s="71"/>
      <c r="BT158" s="71"/>
      <c r="BU158" s="71"/>
      <c r="BV158" s="71"/>
      <c r="BX158" s="74"/>
    </row>
    <row r="159" spans="1:76" outlineLevel="1">
      <c r="A159" s="16" t="s">
        <v>755</v>
      </c>
      <c r="B159" s="2" t="s">
        <v>715</v>
      </c>
      <c r="C159" s="70">
        <v>1</v>
      </c>
      <c r="D159" s="71">
        <f t="shared" si="185"/>
        <v>234.07244945999997</v>
      </c>
      <c r="E159" s="71">
        <f t="shared" si="186"/>
        <v>8.0106929999999998</v>
      </c>
      <c r="F159" s="72">
        <v>2.67</v>
      </c>
      <c r="G159" s="71">
        <f t="shared" si="187"/>
        <v>4.4651999999999994</v>
      </c>
      <c r="H159" s="71"/>
      <c r="I159" s="71">
        <v>0.3</v>
      </c>
      <c r="J159" s="71"/>
      <c r="K159" s="71"/>
      <c r="L159" s="71"/>
      <c r="M159" s="71"/>
      <c r="N159" s="71"/>
      <c r="O159" s="71"/>
      <c r="P159" s="71">
        <f t="shared" si="188"/>
        <v>0</v>
      </c>
      <c r="Q159" s="27">
        <v>0.06</v>
      </c>
      <c r="R159" s="71">
        <f t="shared" si="189"/>
        <v>0.16019999999999998</v>
      </c>
      <c r="S159" s="28">
        <v>0.8</v>
      </c>
      <c r="T159" s="71">
        <f t="shared" si="190"/>
        <v>2.1360000000000001</v>
      </c>
      <c r="U159" s="71">
        <f t="shared" si="205"/>
        <v>1.8689999999999998</v>
      </c>
      <c r="V159" s="71"/>
      <c r="W159" s="71"/>
      <c r="X159" s="71"/>
      <c r="Y159" s="71">
        <f t="shared" si="206"/>
        <v>0.60849299999999995</v>
      </c>
      <c r="Z159" s="71">
        <f t="shared" si="191"/>
        <v>0.26700000000000002</v>
      </c>
      <c r="AA159" s="71"/>
      <c r="AB159" s="71"/>
      <c r="AC159" s="71"/>
      <c r="AD159" s="71"/>
      <c r="AE159" s="71"/>
      <c r="AF159" s="70">
        <v>1</v>
      </c>
      <c r="AG159" s="70">
        <v>1</v>
      </c>
      <c r="AH159" s="73">
        <f t="shared" si="192"/>
        <v>1</v>
      </c>
      <c r="AI159" s="71">
        <f t="shared" si="193"/>
        <v>234.07244945999997</v>
      </c>
      <c r="AJ159" s="71">
        <f t="shared" si="194"/>
        <v>234.07244945999997</v>
      </c>
      <c r="AK159" s="71">
        <f t="shared" si="195"/>
        <v>2.67</v>
      </c>
      <c r="AL159" s="71">
        <f t="shared" si="195"/>
        <v>4.4651999999999994</v>
      </c>
      <c r="AM159" s="71">
        <f t="shared" si="196"/>
        <v>0.60849299999999995</v>
      </c>
      <c r="AN159" s="71">
        <f t="shared" si="196"/>
        <v>0.26700000000000002</v>
      </c>
      <c r="AO159" s="71"/>
      <c r="AP159" s="71"/>
      <c r="AQ159" s="71"/>
      <c r="AR159" s="71"/>
      <c r="AS159" s="71"/>
      <c r="AT159" s="70">
        <v>1</v>
      </c>
      <c r="AU159" s="71">
        <f t="shared" si="197"/>
        <v>273.24455399999999</v>
      </c>
      <c r="AV159" s="71">
        <f t="shared" si="198"/>
        <v>9.0001499999999997</v>
      </c>
      <c r="AW159" s="29">
        <v>3</v>
      </c>
      <c r="AX159" s="71">
        <f t="shared" si="199"/>
        <v>5.01</v>
      </c>
      <c r="AY159" s="71"/>
      <c r="AZ159" s="71">
        <v>0.3</v>
      </c>
      <c r="BA159" s="71"/>
      <c r="BB159" s="71"/>
      <c r="BC159" s="71"/>
      <c r="BD159" s="71"/>
      <c r="BE159" s="71"/>
      <c r="BF159" s="27"/>
      <c r="BG159" s="71">
        <f t="shared" si="200"/>
        <v>0</v>
      </c>
      <c r="BH159" s="27">
        <v>6.9999999999999993E-2</v>
      </c>
      <c r="BI159" s="71">
        <f t="shared" si="201"/>
        <v>0.20999999999999996</v>
      </c>
      <c r="BJ159" s="28">
        <v>0.8</v>
      </c>
      <c r="BK159" s="71">
        <f t="shared" si="202"/>
        <v>2.4000000000000004</v>
      </c>
      <c r="BL159" s="71">
        <f>(AW159+AY159+BG159)*70%</f>
        <v>2.0999999999999996</v>
      </c>
      <c r="BM159" s="71"/>
      <c r="BN159" s="71"/>
      <c r="BO159" s="71"/>
      <c r="BP159" s="71">
        <f t="shared" si="203"/>
        <v>0.69014999999999993</v>
      </c>
      <c r="BQ159" s="71">
        <f t="shared" si="204"/>
        <v>0.30000000000000004</v>
      </c>
      <c r="BR159" s="71"/>
      <c r="BS159" s="71"/>
      <c r="BT159" s="71"/>
      <c r="BU159" s="71"/>
      <c r="BV159" s="71"/>
      <c r="BX159" s="74"/>
    </row>
    <row r="160" spans="1:76" outlineLevel="1">
      <c r="A160" s="16" t="s">
        <v>756</v>
      </c>
      <c r="B160" s="2" t="s">
        <v>716</v>
      </c>
      <c r="C160" s="70">
        <v>1</v>
      </c>
      <c r="D160" s="71">
        <f t="shared" si="185"/>
        <v>272.30109233999997</v>
      </c>
      <c r="E160" s="71">
        <f t="shared" si="186"/>
        <v>9.3189969999999995</v>
      </c>
      <c r="F160" s="72">
        <v>3.66</v>
      </c>
      <c r="G160" s="71">
        <f t="shared" si="187"/>
        <v>4.4038000000000004</v>
      </c>
      <c r="H160" s="71"/>
      <c r="I160" s="71">
        <v>0.3</v>
      </c>
      <c r="J160" s="71">
        <v>0.7</v>
      </c>
      <c r="K160" s="71"/>
      <c r="L160" s="71"/>
      <c r="M160" s="71"/>
      <c r="N160" s="71"/>
      <c r="O160" s="71"/>
      <c r="P160" s="71">
        <f t="shared" si="188"/>
        <v>0</v>
      </c>
      <c r="Q160" s="27">
        <v>0.13</v>
      </c>
      <c r="R160" s="71">
        <f t="shared" si="189"/>
        <v>0.47580000000000006</v>
      </c>
      <c r="S160" s="28">
        <v>0.8</v>
      </c>
      <c r="T160" s="71">
        <f t="shared" si="190"/>
        <v>2.9280000000000004</v>
      </c>
      <c r="U160" s="71">
        <f>(F160+H160+P160)*0%</f>
        <v>0</v>
      </c>
      <c r="V160" s="71"/>
      <c r="W160" s="71"/>
      <c r="X160" s="71"/>
      <c r="Y160" s="71">
        <f t="shared" si="206"/>
        <v>0.88919700000000013</v>
      </c>
      <c r="Z160" s="71">
        <f t="shared" si="191"/>
        <v>0.36600000000000005</v>
      </c>
      <c r="AA160" s="71"/>
      <c r="AB160" s="71"/>
      <c r="AC160" s="71"/>
      <c r="AD160" s="71"/>
      <c r="AE160" s="71"/>
      <c r="AF160" s="70">
        <v>1</v>
      </c>
      <c r="AG160" s="70">
        <v>1</v>
      </c>
      <c r="AH160" s="73">
        <f t="shared" si="192"/>
        <v>1</v>
      </c>
      <c r="AI160" s="71">
        <f t="shared" si="193"/>
        <v>272.30109233999997</v>
      </c>
      <c r="AJ160" s="71">
        <f t="shared" si="194"/>
        <v>272.30109233999997</v>
      </c>
      <c r="AK160" s="71">
        <f t="shared" si="195"/>
        <v>3.66</v>
      </c>
      <c r="AL160" s="71">
        <f t="shared" si="195"/>
        <v>4.4038000000000004</v>
      </c>
      <c r="AM160" s="71">
        <f t="shared" si="196"/>
        <v>0.88919700000000013</v>
      </c>
      <c r="AN160" s="71">
        <f t="shared" si="196"/>
        <v>0.36600000000000005</v>
      </c>
      <c r="AO160" s="71"/>
      <c r="AP160" s="71"/>
      <c r="AQ160" s="71"/>
      <c r="AR160" s="71"/>
      <c r="AS160" s="71"/>
      <c r="AT160" s="70">
        <v>1</v>
      </c>
      <c r="AU160" s="71">
        <f t="shared" si="197"/>
        <v>307.16878764000001</v>
      </c>
      <c r="AV160" s="71">
        <f t="shared" si="198"/>
        <v>10.117549</v>
      </c>
      <c r="AW160" s="29">
        <v>3.99</v>
      </c>
      <c r="AX160" s="71">
        <f t="shared" si="199"/>
        <v>4.7506000000000004</v>
      </c>
      <c r="AY160" s="71"/>
      <c r="AZ160" s="71">
        <v>0.3</v>
      </c>
      <c r="BA160" s="71">
        <v>0.7</v>
      </c>
      <c r="BB160" s="71"/>
      <c r="BC160" s="71"/>
      <c r="BD160" s="71"/>
      <c r="BE160" s="71"/>
      <c r="BF160" s="27"/>
      <c r="BG160" s="71">
        <f t="shared" si="200"/>
        <v>0</v>
      </c>
      <c r="BH160" s="27">
        <v>0.14000000000000001</v>
      </c>
      <c r="BI160" s="71">
        <f t="shared" si="201"/>
        <v>0.5586000000000001</v>
      </c>
      <c r="BJ160" s="28">
        <v>0.8</v>
      </c>
      <c r="BK160" s="71">
        <f t="shared" si="202"/>
        <v>3.1920000000000002</v>
      </c>
      <c r="BL160" s="71">
        <f>(AW160+AY160+BG160)*0%</f>
        <v>0</v>
      </c>
      <c r="BM160" s="71"/>
      <c r="BN160" s="71"/>
      <c r="BO160" s="71"/>
      <c r="BP160" s="71">
        <f t="shared" si="203"/>
        <v>0.97794900000000007</v>
      </c>
      <c r="BQ160" s="71">
        <f t="shared" si="204"/>
        <v>0.39900000000000002</v>
      </c>
      <c r="BR160" s="71"/>
      <c r="BS160" s="71"/>
      <c r="BT160" s="71"/>
      <c r="BU160" s="71"/>
      <c r="BV160" s="71"/>
      <c r="BX160" s="74"/>
    </row>
    <row r="161" spans="1:76" outlineLevel="1">
      <c r="A161" s="16" t="s">
        <v>757</v>
      </c>
      <c r="B161" s="2" t="s">
        <v>717</v>
      </c>
      <c r="C161" s="70">
        <v>1</v>
      </c>
      <c r="D161" s="71">
        <f t="shared" si="185"/>
        <v>201.24106199999994</v>
      </c>
      <c r="E161" s="71">
        <f>F161+G161+Y161+Z161</f>
        <v>6.8870999999999993</v>
      </c>
      <c r="F161" s="72">
        <v>2.34</v>
      </c>
      <c r="G161" s="71">
        <f t="shared" si="187"/>
        <v>3.8099999999999996</v>
      </c>
      <c r="H161" s="71"/>
      <c r="I161" s="71">
        <v>0.3</v>
      </c>
      <c r="J161" s="71"/>
      <c r="K161" s="71"/>
      <c r="L161" s="71"/>
      <c r="M161" s="71"/>
      <c r="N161" s="71"/>
      <c r="O161" s="71"/>
      <c r="P161" s="71">
        <f t="shared" si="188"/>
        <v>0</v>
      </c>
      <c r="Q161" s="27">
        <v>0</v>
      </c>
      <c r="R161" s="71">
        <f t="shared" si="189"/>
        <v>0</v>
      </c>
      <c r="S161" s="28">
        <v>0.8</v>
      </c>
      <c r="T161" s="71">
        <f t="shared" si="190"/>
        <v>1.8719999999999999</v>
      </c>
      <c r="U161" s="71">
        <f t="shared" si="205"/>
        <v>1.6379999999999999</v>
      </c>
      <c r="V161" s="71"/>
      <c r="W161" s="71"/>
      <c r="X161" s="71"/>
      <c r="Y161" s="71">
        <f t="shared" si="206"/>
        <v>0.50309999999999999</v>
      </c>
      <c r="Z161" s="71">
        <f>F161*10%</f>
        <v>0.23399999999999999</v>
      </c>
      <c r="AA161" s="71"/>
      <c r="AB161" s="71"/>
      <c r="AC161" s="71"/>
      <c r="AD161" s="71"/>
      <c r="AE161" s="71"/>
      <c r="AF161" s="70">
        <v>1</v>
      </c>
      <c r="AG161" s="70">
        <v>1</v>
      </c>
      <c r="AH161" s="73">
        <f t="shared" si="192"/>
        <v>1</v>
      </c>
      <c r="AI161" s="71">
        <f t="shared" si="193"/>
        <v>201.24106199999994</v>
      </c>
      <c r="AJ161" s="71">
        <f t="shared" si="194"/>
        <v>201.24106199999997</v>
      </c>
      <c r="AK161" s="71">
        <f t="shared" si="195"/>
        <v>2.34</v>
      </c>
      <c r="AL161" s="71">
        <f t="shared" si="195"/>
        <v>3.8099999999999996</v>
      </c>
      <c r="AM161" s="71">
        <f t="shared" si="196"/>
        <v>0.50309999999999999</v>
      </c>
      <c r="AN161" s="71">
        <f>Z161</f>
        <v>0.23399999999999999</v>
      </c>
      <c r="AO161" s="71"/>
      <c r="AP161" s="71"/>
      <c r="AQ161" s="71"/>
      <c r="AR161" s="71"/>
      <c r="AS161" s="71"/>
      <c r="AT161" s="70">
        <v>1</v>
      </c>
      <c r="AU161" s="71">
        <f t="shared" si="197"/>
        <v>209.09235599999994</v>
      </c>
      <c r="AV161" s="71">
        <f t="shared" si="198"/>
        <v>6.8870999999999993</v>
      </c>
      <c r="AW161" s="29">
        <v>2.34</v>
      </c>
      <c r="AX161" s="71">
        <f t="shared" si="199"/>
        <v>3.8099999999999996</v>
      </c>
      <c r="AY161" s="71"/>
      <c r="AZ161" s="71">
        <v>0.3</v>
      </c>
      <c r="BA161" s="71"/>
      <c r="BB161" s="71"/>
      <c r="BC161" s="71"/>
      <c r="BD161" s="71"/>
      <c r="BE161" s="71"/>
      <c r="BF161" s="27"/>
      <c r="BG161" s="71">
        <f t="shared" si="200"/>
        <v>0</v>
      </c>
      <c r="BH161" s="27">
        <v>0</v>
      </c>
      <c r="BI161" s="71">
        <f t="shared" si="201"/>
        <v>0</v>
      </c>
      <c r="BJ161" s="28">
        <v>0.8</v>
      </c>
      <c r="BK161" s="71">
        <f t="shared" si="202"/>
        <v>1.8719999999999999</v>
      </c>
      <c r="BL161" s="71">
        <f>(AW161+AY161+BG161)*70%</f>
        <v>1.6379999999999999</v>
      </c>
      <c r="BM161" s="71"/>
      <c r="BN161" s="71"/>
      <c r="BO161" s="71"/>
      <c r="BP161" s="71">
        <f t="shared" si="203"/>
        <v>0.50309999999999999</v>
      </c>
      <c r="BQ161" s="71">
        <f t="shared" si="204"/>
        <v>0.23399999999999999</v>
      </c>
      <c r="BR161" s="71"/>
      <c r="BS161" s="71"/>
      <c r="BT161" s="71"/>
      <c r="BU161" s="71"/>
      <c r="BV161" s="71"/>
      <c r="BX161" s="74"/>
    </row>
    <row r="162" spans="1:76" outlineLevel="1">
      <c r="A162" s="16" t="s">
        <v>758</v>
      </c>
      <c r="B162" s="2" t="s">
        <v>204</v>
      </c>
      <c r="C162" s="70">
        <v>1</v>
      </c>
      <c r="D162" s="71">
        <f t="shared" si="185"/>
        <v>194.40358199999997</v>
      </c>
      <c r="E162" s="71">
        <f>F162+G162+Y162+Z162</f>
        <v>6.6530999999999993</v>
      </c>
      <c r="F162" s="72">
        <v>2.34</v>
      </c>
      <c r="G162" s="71">
        <f t="shared" ref="G162" si="207">SUM(H162:N162)+P162+R162+T162+U162+W162+X162</f>
        <v>3.8099999999999996</v>
      </c>
      <c r="H162" s="71"/>
      <c r="I162" s="71">
        <v>0.3</v>
      </c>
      <c r="J162" s="71"/>
      <c r="K162" s="71"/>
      <c r="L162" s="71"/>
      <c r="M162" s="71"/>
      <c r="N162" s="71"/>
      <c r="O162" s="71"/>
      <c r="P162" s="71">
        <f t="shared" si="188"/>
        <v>0</v>
      </c>
      <c r="Q162" s="27">
        <v>0</v>
      </c>
      <c r="R162" s="71">
        <f t="shared" si="189"/>
        <v>0</v>
      </c>
      <c r="S162" s="28">
        <v>0.8</v>
      </c>
      <c r="T162" s="71">
        <f t="shared" si="190"/>
        <v>1.8719999999999999</v>
      </c>
      <c r="U162" s="71">
        <f t="shared" si="205"/>
        <v>1.6379999999999999</v>
      </c>
      <c r="V162" s="71"/>
      <c r="W162" s="71"/>
      <c r="X162" s="71"/>
      <c r="Y162" s="71">
        <f t="shared" si="206"/>
        <v>0.50309999999999999</v>
      </c>
      <c r="Z162" s="71"/>
      <c r="AA162" s="71"/>
      <c r="AB162" s="71"/>
      <c r="AC162" s="71"/>
      <c r="AD162" s="71"/>
      <c r="AE162" s="71"/>
      <c r="AF162" s="70">
        <v>1</v>
      </c>
      <c r="AG162" s="70"/>
      <c r="AH162" s="73">
        <f t="shared" si="192"/>
        <v>0</v>
      </c>
      <c r="AI162" s="71">
        <f t="shared" si="193"/>
        <v>194.40358199999997</v>
      </c>
      <c r="AJ162" s="71">
        <f t="shared" si="194"/>
        <v>194.40358199999997</v>
      </c>
      <c r="AK162" s="71">
        <f t="shared" ref="AK162:AL162" si="208">F162</f>
        <v>2.34</v>
      </c>
      <c r="AL162" s="71">
        <f t="shared" si="208"/>
        <v>3.8099999999999996</v>
      </c>
      <c r="AM162" s="71">
        <f t="shared" ref="AM162" si="209">Y162</f>
        <v>0.50309999999999999</v>
      </c>
      <c r="AN162" s="71">
        <f>Z162</f>
        <v>0</v>
      </c>
      <c r="AO162" s="71"/>
      <c r="AP162" s="71"/>
      <c r="AQ162" s="71"/>
      <c r="AR162" s="71"/>
      <c r="AS162" s="71"/>
      <c r="AT162" s="70">
        <v>1</v>
      </c>
      <c r="AU162" s="71">
        <f t="shared" si="197"/>
        <v>201.98811599999999</v>
      </c>
      <c r="AV162" s="71">
        <f t="shared" si="198"/>
        <v>6.6530999999999993</v>
      </c>
      <c r="AW162" s="29">
        <v>2.34</v>
      </c>
      <c r="AX162" s="71">
        <f t="shared" si="199"/>
        <v>3.8099999999999996</v>
      </c>
      <c r="AY162" s="71"/>
      <c r="AZ162" s="71">
        <v>0.3</v>
      </c>
      <c r="BA162" s="71"/>
      <c r="BB162" s="71"/>
      <c r="BC162" s="71"/>
      <c r="BD162" s="71"/>
      <c r="BE162" s="71"/>
      <c r="BF162" s="27"/>
      <c r="BG162" s="71">
        <f t="shared" si="200"/>
        <v>0</v>
      </c>
      <c r="BH162" s="27"/>
      <c r="BI162" s="71">
        <f t="shared" si="201"/>
        <v>0</v>
      </c>
      <c r="BJ162" s="28">
        <v>0.8</v>
      </c>
      <c r="BK162" s="71">
        <f t="shared" si="202"/>
        <v>1.8719999999999999</v>
      </c>
      <c r="BL162" s="71">
        <f>(AW162+AY162+BG162)*70%</f>
        <v>1.6379999999999999</v>
      </c>
      <c r="BM162" s="71"/>
      <c r="BN162" s="71"/>
      <c r="BO162" s="71"/>
      <c r="BP162" s="71">
        <f t="shared" si="203"/>
        <v>0.50309999999999999</v>
      </c>
      <c r="BQ162" s="71"/>
      <c r="BR162" s="71"/>
      <c r="BS162" s="71"/>
      <c r="BT162" s="71"/>
      <c r="BU162" s="71"/>
      <c r="BV162" s="71"/>
      <c r="BX162" s="74"/>
    </row>
    <row r="163" spans="1:76" s="68" customFormat="1" ht="14.55">
      <c r="A163" s="65">
        <v>6</v>
      </c>
      <c r="B163" s="66" t="s">
        <v>178</v>
      </c>
      <c r="C163" s="67">
        <f>SUM(C164:C210)</f>
        <v>47</v>
      </c>
      <c r="D163" s="67">
        <f t="shared" ref="D163:AA163" si="210">SUM(D164:D210)</f>
        <v>16255.416294114</v>
      </c>
      <c r="E163" s="67">
        <f t="shared" si="210"/>
        <v>556.31130369999994</v>
      </c>
      <c r="F163" s="67">
        <f t="shared" si="210"/>
        <v>199.9200000000001</v>
      </c>
      <c r="G163" s="67">
        <f t="shared" si="210"/>
        <v>284.05565999999999</v>
      </c>
      <c r="H163" s="67">
        <f t="shared" si="210"/>
        <v>2.9000000000000004</v>
      </c>
      <c r="I163" s="67">
        <f t="shared" si="210"/>
        <v>14.100000000000012</v>
      </c>
      <c r="J163" s="67">
        <f t="shared" si="210"/>
        <v>4.4000000000000004</v>
      </c>
      <c r="K163" s="67">
        <f t="shared" si="210"/>
        <v>0.4</v>
      </c>
      <c r="L163" s="67">
        <f t="shared" si="210"/>
        <v>0</v>
      </c>
      <c r="M163" s="67">
        <f t="shared" si="210"/>
        <v>0</v>
      </c>
      <c r="N163" s="67">
        <f t="shared" si="210"/>
        <v>0</v>
      </c>
      <c r="O163" s="67">
        <f t="shared" si="210"/>
        <v>0.18</v>
      </c>
      <c r="P163" s="67">
        <f t="shared" si="210"/>
        <v>0.73079999999999989</v>
      </c>
      <c r="Q163" s="67">
        <f t="shared" si="210"/>
        <v>8.9599999999999991</v>
      </c>
      <c r="R163" s="67">
        <f t="shared" si="210"/>
        <v>40.996379999999988</v>
      </c>
      <c r="S163" s="67">
        <f t="shared" si="210"/>
        <v>33.200000000000024</v>
      </c>
      <c r="T163" s="67">
        <f t="shared" si="210"/>
        <v>145.47448</v>
      </c>
      <c r="U163" s="67">
        <f t="shared" si="210"/>
        <v>75.054000000000002</v>
      </c>
      <c r="V163" s="67">
        <f t="shared" si="210"/>
        <v>0</v>
      </c>
      <c r="W163" s="67">
        <f t="shared" si="210"/>
        <v>0</v>
      </c>
      <c r="X163" s="67">
        <f t="shared" si="210"/>
        <v>0</v>
      </c>
      <c r="Y163" s="67">
        <f t="shared" si="210"/>
        <v>52.57764370000001</v>
      </c>
      <c r="Z163" s="67">
        <f t="shared" si="210"/>
        <v>19.757999999999999</v>
      </c>
      <c r="AA163" s="67">
        <f t="shared" si="210"/>
        <v>0</v>
      </c>
      <c r="AB163" s="67">
        <f t="shared" si="180"/>
        <v>16048.416294114</v>
      </c>
      <c r="AC163" s="67">
        <v>207</v>
      </c>
      <c r="AD163" s="67">
        <f>SUM(AD211:AD352)</f>
        <v>0</v>
      </c>
      <c r="AE163" s="67">
        <f>SUM(AE211:AE352)</f>
        <v>0</v>
      </c>
      <c r="AF163" s="67">
        <f t="shared" ref="AF163" si="211">SUM(AF164:AF210)</f>
        <v>47</v>
      </c>
      <c r="AG163" s="67">
        <f t="shared" ref="AG163" si="212">SUM(AG164:AG210)</f>
        <v>46</v>
      </c>
      <c r="AH163" s="67">
        <f t="shared" ref="AH163" si="213">SUM(AH164:AH210)</f>
        <v>46</v>
      </c>
      <c r="AI163" s="67">
        <f t="shared" ref="AI163" si="214">SUM(AI164:AI210)</f>
        <v>16255.416294114002</v>
      </c>
      <c r="AJ163" s="67">
        <f t="shared" ref="AJ163" si="215">SUM(AJ164:AJ210)</f>
        <v>16255.416294114002</v>
      </c>
      <c r="AK163" s="67">
        <f t="shared" ref="AK163" si="216">SUM(AK164:AK210)</f>
        <v>5841.662400000002</v>
      </c>
      <c r="AL163" s="67">
        <f t="shared" ref="AL163" si="217">SUM(AL164:AL210)</f>
        <v>8300.1063852000007</v>
      </c>
      <c r="AM163" s="67">
        <f t="shared" ref="AM163" si="218">SUM(AM164:AM210)</f>
        <v>1536.3187489139998</v>
      </c>
      <c r="AN163" s="67">
        <f t="shared" ref="AN163" si="219">SUM(AN164:AN210)</f>
        <v>577.32875999999999</v>
      </c>
      <c r="AO163" s="67">
        <f t="shared" ref="AO163" si="220">SUM(AO164:AO210)</f>
        <v>0</v>
      </c>
      <c r="AP163" s="67">
        <f t="shared" si="182"/>
        <v>16048.416294114</v>
      </c>
      <c r="AQ163" s="67">
        <v>207</v>
      </c>
      <c r="AR163" s="67">
        <f>SUM(AR211:AR352)</f>
        <v>0</v>
      </c>
      <c r="AS163" s="67">
        <f>SUM(AS211:AS352)</f>
        <v>0</v>
      </c>
      <c r="AT163" s="67">
        <f t="shared" ref="AT163" si="221">SUM(AT164:AT210)</f>
        <v>47</v>
      </c>
      <c r="AU163" s="67">
        <f t="shared" ref="AU163" si="222">SUM(AU164:AU210)</f>
        <v>17642.254835251195</v>
      </c>
      <c r="AV163" s="67">
        <f t="shared" ref="AV163" si="223">SUM(AV164:AV210)</f>
        <v>581.10193791999984</v>
      </c>
      <c r="AW163" s="67">
        <f t="shared" ref="AW163" si="224">SUM(AW164:AW210)</f>
        <v>208.66000000000014</v>
      </c>
      <c r="AX163" s="67">
        <f t="shared" ref="AX163" si="225">SUM(AX164:AX210)</f>
        <v>296.53096799999997</v>
      </c>
      <c r="AY163" s="67">
        <f t="shared" ref="AY163" si="226">SUM(AY164:AY210)</f>
        <v>2.9000000000000004</v>
      </c>
      <c r="AZ163" s="67">
        <f t="shared" ref="AZ163" si="227">SUM(AZ164:AZ210)</f>
        <v>14.100000000000012</v>
      </c>
      <c r="BA163" s="67">
        <f t="shared" ref="BA163" si="228">SUM(BA164:BA210)</f>
        <v>4.4000000000000004</v>
      </c>
      <c r="BB163" s="67">
        <f t="shared" ref="BB163" si="229">SUM(BB164:BB210)</f>
        <v>0.4</v>
      </c>
      <c r="BC163" s="67">
        <f t="shared" ref="BC163" si="230">SUM(BC164:BC210)</f>
        <v>0</v>
      </c>
      <c r="BD163" s="67">
        <f t="shared" ref="BD163" si="231">SUM(BD164:BD210)</f>
        <v>0</v>
      </c>
      <c r="BE163" s="67">
        <f t="shared" ref="BE163" si="232">SUM(BE164:BE210)</f>
        <v>0</v>
      </c>
      <c r="BF163" s="67">
        <f t="shared" ref="BF163" si="233">SUM(BF164:BF210)</f>
        <v>0.18</v>
      </c>
      <c r="BG163" s="67">
        <f t="shared" ref="BG163" si="234">SUM(BG164:BG210)</f>
        <v>0.73079999999999989</v>
      </c>
      <c r="BH163" s="67">
        <f t="shared" ref="BH163" si="235">SUM(BH164:BH210)</f>
        <v>9.39</v>
      </c>
      <c r="BI163" s="67">
        <f t="shared" ref="BI163" si="236">SUM(BI164:BI210)</f>
        <v>44.820688000000004</v>
      </c>
      <c r="BJ163" s="67">
        <f t="shared" ref="BJ163" si="237">SUM(BJ164:BJ210)</f>
        <v>33.200000000000024</v>
      </c>
      <c r="BK163" s="67">
        <f t="shared" ref="BK163" si="238">SUM(BK164:BK210)</f>
        <v>151.54247999999998</v>
      </c>
      <c r="BL163" s="67">
        <f t="shared" ref="BL163" si="239">SUM(BL164:BL210)</f>
        <v>77.637000000000015</v>
      </c>
      <c r="BM163" s="67">
        <f t="shared" ref="BM163" si="240">SUM(BM164:BM210)</f>
        <v>0</v>
      </c>
      <c r="BN163" s="67">
        <f t="shared" ref="BN163" si="241">SUM(BN164:BN210)</f>
        <v>0</v>
      </c>
      <c r="BO163" s="67">
        <f t="shared" ref="BO163" si="242">SUM(BO164:BO210)</f>
        <v>0</v>
      </c>
      <c r="BP163" s="67">
        <f t="shared" ref="BP163" si="243">SUM(BP164:BP210)</f>
        <v>55.278969920000009</v>
      </c>
      <c r="BQ163" s="67">
        <f t="shared" ref="BQ163" si="244">SUM(BQ164:BQ210)</f>
        <v>20.631999999999998</v>
      </c>
      <c r="BR163" s="67">
        <f t="shared" ref="BR163" si="245">SUM(BR164:BR210)</f>
        <v>0</v>
      </c>
      <c r="BS163" s="67">
        <f t="shared" si="184"/>
        <v>17432.122835251193</v>
      </c>
      <c r="BT163" s="67">
        <f>525.33*40%</f>
        <v>210.13200000000003</v>
      </c>
      <c r="BU163" s="67">
        <f>SUM(BU211:BU352)</f>
        <v>0</v>
      </c>
      <c r="BV163" s="67">
        <f>SUM(BV211:BV352)</f>
        <v>0</v>
      </c>
      <c r="BX163" s="69"/>
    </row>
    <row r="164" spans="1:76" outlineLevel="1">
      <c r="A164" s="16" t="s">
        <v>438</v>
      </c>
      <c r="B164" s="2" t="s">
        <v>787</v>
      </c>
      <c r="C164" s="70">
        <v>1</v>
      </c>
      <c r="D164" s="71">
        <f>(E164+AA164)*2.34*6+(E164+AA164)*2.53*6</f>
        <v>340.55015867999998</v>
      </c>
      <c r="E164" s="71">
        <f>F164+G164+Y164+Z164</f>
        <v>11.654693999999999</v>
      </c>
      <c r="F164" s="72">
        <v>4.68</v>
      </c>
      <c r="G164" s="71">
        <f>SUM(H164:N164)+P164+R164+T164+U164+W164+X164</f>
        <v>5.1196000000000002</v>
      </c>
      <c r="H164" s="71">
        <v>0.4</v>
      </c>
      <c r="I164" s="71">
        <v>0.3</v>
      </c>
      <c r="J164" s="71"/>
      <c r="K164" s="71"/>
      <c r="L164" s="71"/>
      <c r="M164" s="71"/>
      <c r="N164" s="71"/>
      <c r="O164" s="71"/>
      <c r="P164" s="71"/>
      <c r="Q164" s="27">
        <v>0.27</v>
      </c>
      <c r="R164" s="71">
        <f>(F164+H164+P164)*Q164</f>
        <v>1.3716000000000002</v>
      </c>
      <c r="S164" s="28">
        <v>0.6</v>
      </c>
      <c r="T164" s="71">
        <f>(F164+H164+P164)*S164</f>
        <v>3.048</v>
      </c>
      <c r="U164" s="71"/>
      <c r="V164" s="71"/>
      <c r="W164" s="71"/>
      <c r="X164" s="71"/>
      <c r="Y164" s="71">
        <f>(F164+H164+P164+R164)*21.5%</f>
        <v>1.387094</v>
      </c>
      <c r="Z164" s="71">
        <f>F164*10%</f>
        <v>0.46799999999999997</v>
      </c>
      <c r="AA164" s="71"/>
      <c r="AB164" s="71">
        <f>D164</f>
        <v>340.55015867999998</v>
      </c>
      <c r="AC164" s="71"/>
      <c r="AD164" s="71"/>
      <c r="AE164" s="71"/>
      <c r="AF164" s="70">
        <v>1</v>
      </c>
      <c r="AG164" s="70">
        <v>1</v>
      </c>
      <c r="AH164" s="73">
        <f t="shared" ref="AH164:AH209" si="246">AG164</f>
        <v>1</v>
      </c>
      <c r="AI164" s="71">
        <f>AJ164+AO164</f>
        <v>340.55015867999992</v>
      </c>
      <c r="AJ164" s="71">
        <f>SUM(AK164:AN164)</f>
        <v>340.55015867999992</v>
      </c>
      <c r="AK164" s="71">
        <f>(F164*2.34*6)+(F164*2.53*6)</f>
        <v>136.74959999999999</v>
      </c>
      <c r="AL164" s="71">
        <f>(G164*2.34*6)+(G164*2.53*6)</f>
        <v>149.59471199999999</v>
      </c>
      <c r="AM164" s="71">
        <f>(Y164*2.34*6)+(Y164*2.53*6)</f>
        <v>40.530886679999995</v>
      </c>
      <c r="AN164" s="71">
        <f>(Z164*2.34*6)+(Z164*2.53*6)</f>
        <v>13.674959999999999</v>
      </c>
      <c r="AO164" s="71"/>
      <c r="AP164" s="71">
        <f>AI164</f>
        <v>340.55015867999992</v>
      </c>
      <c r="AQ164" s="71"/>
      <c r="AR164" s="71"/>
      <c r="AS164" s="71"/>
      <c r="AT164" s="70">
        <v>1</v>
      </c>
      <c r="AU164" s="71">
        <f>(AV164+BR164)*2.53*12</f>
        <v>402.26854272000003</v>
      </c>
      <c r="AV164" s="71">
        <f>AW164+AX164+BP164+BQ164</f>
        <v>13.249952000000002</v>
      </c>
      <c r="AW164" s="29">
        <v>5.36</v>
      </c>
      <c r="AX164" s="71">
        <f>SUM(AY164:BE164)+BG164+BI164+BK164+BL164+BN164+BO164</f>
        <v>5.7688000000000006</v>
      </c>
      <c r="AY164" s="71">
        <v>0.4</v>
      </c>
      <c r="AZ164" s="71">
        <v>0.3</v>
      </c>
      <c r="BA164" s="71"/>
      <c r="BB164" s="71"/>
      <c r="BC164" s="71"/>
      <c r="BD164" s="71"/>
      <c r="BE164" s="71"/>
      <c r="BF164" s="27"/>
      <c r="BG164" s="71"/>
      <c r="BH164" s="27">
        <v>0.28000000000000003</v>
      </c>
      <c r="BI164" s="71">
        <f>(AW164+AY164+BG164)*BH164</f>
        <v>1.6128000000000002</v>
      </c>
      <c r="BJ164" s="28">
        <v>0.6</v>
      </c>
      <c r="BK164" s="71">
        <f>(AW164+AY164+BG164)*BJ164</f>
        <v>3.4560000000000004</v>
      </c>
      <c r="BL164" s="71"/>
      <c r="BM164" s="71"/>
      <c r="BN164" s="71"/>
      <c r="BO164" s="71"/>
      <c r="BP164" s="71">
        <f>(AW164+AY164+BG164+BI164)*21.5%</f>
        <v>1.5851520000000001</v>
      </c>
      <c r="BQ164" s="71">
        <f>AW164*10%</f>
        <v>0.53600000000000003</v>
      </c>
      <c r="BR164" s="71"/>
      <c r="BS164" s="71">
        <f>AU164</f>
        <v>402.26854272000003</v>
      </c>
      <c r="BT164" s="71"/>
      <c r="BU164" s="71"/>
      <c r="BV164" s="71"/>
      <c r="BX164" s="74"/>
    </row>
    <row r="165" spans="1:76" outlineLevel="1">
      <c r="A165" s="16" t="s">
        <v>439</v>
      </c>
      <c r="B165" s="2" t="s">
        <v>788</v>
      </c>
      <c r="C165" s="70">
        <v>1</v>
      </c>
      <c r="D165" s="71">
        <f t="shared" ref="D165:D210" si="247">(E165+AA165)*2.34*6+(E165+AA165)*2.53*6</f>
        <v>334.23559103399987</v>
      </c>
      <c r="E165" s="71">
        <f t="shared" ref="E165:E210" si="248">F165+G165+Y165+Z165</f>
        <v>11.438589699999998</v>
      </c>
      <c r="F165" s="72">
        <v>4.0599999999999996</v>
      </c>
      <c r="G165" s="71">
        <f t="shared" ref="G165:G210" si="249">SUM(H165:N165)+P165+R165+T165+U165+W165+X165</f>
        <v>5.5820599999999985</v>
      </c>
      <c r="H165" s="71"/>
      <c r="I165" s="71">
        <v>0.3</v>
      </c>
      <c r="J165" s="71"/>
      <c r="K165" s="71"/>
      <c r="L165" s="71"/>
      <c r="M165" s="71"/>
      <c r="N165" s="71"/>
      <c r="O165" s="71">
        <v>0.18</v>
      </c>
      <c r="P165" s="71">
        <f>F165*O165</f>
        <v>0.73079999999999989</v>
      </c>
      <c r="Q165" s="27">
        <v>0.35</v>
      </c>
      <c r="R165" s="71">
        <f t="shared" ref="R165:R210" si="250">(F165+H165+P165)*Q165</f>
        <v>1.6767799999999995</v>
      </c>
      <c r="S165" s="28">
        <v>0.6</v>
      </c>
      <c r="T165" s="71">
        <f t="shared" ref="T165:T210" si="251">(F165+H165+P165)*S165</f>
        <v>2.8744799999999993</v>
      </c>
      <c r="U165" s="71"/>
      <c r="V165" s="71"/>
      <c r="W165" s="71"/>
      <c r="X165" s="71"/>
      <c r="Y165" s="71">
        <f t="shared" ref="Y165:Y209" si="252">(F165+H165+P165+R165)*21.5%</f>
        <v>1.3905296999999996</v>
      </c>
      <c r="Z165" s="71">
        <f t="shared" ref="Z165:Z209" si="253">F165*10%</f>
        <v>0.40599999999999997</v>
      </c>
      <c r="AA165" s="71"/>
      <c r="AB165" s="71">
        <f t="shared" ref="AB165:AB210" si="254">D165</f>
        <v>334.23559103399987</v>
      </c>
      <c r="AC165" s="71"/>
      <c r="AD165" s="71"/>
      <c r="AE165" s="71"/>
      <c r="AF165" s="70">
        <v>1</v>
      </c>
      <c r="AG165" s="70">
        <v>1</v>
      </c>
      <c r="AH165" s="73">
        <f t="shared" si="246"/>
        <v>1</v>
      </c>
      <c r="AI165" s="71">
        <f t="shared" ref="AI165:AI210" si="255">AJ165+AO165</f>
        <v>334.23559103399992</v>
      </c>
      <c r="AJ165" s="71">
        <f t="shared" ref="AJ165:AJ210" si="256">SUM(AK165:AN165)</f>
        <v>334.23559103399992</v>
      </c>
      <c r="AK165" s="71">
        <f t="shared" ref="AK165:AL210" si="257">(F165*2.34*6)+(F165*2.53*6)</f>
        <v>118.63319999999999</v>
      </c>
      <c r="AL165" s="71">
        <f t="shared" si="257"/>
        <v>163.10779319999995</v>
      </c>
      <c r="AM165" s="71">
        <f>(Y165*2.34*6)+(Y165*2.53*6)</f>
        <v>40.631277833999988</v>
      </c>
      <c r="AN165" s="71">
        <f t="shared" ref="AN165:AN209" si="258">(Z165*2.34*6)+(Z165*2.53*6)</f>
        <v>11.863319999999998</v>
      </c>
      <c r="AO165" s="71"/>
      <c r="AP165" s="71">
        <f t="shared" ref="AP165:AP210" si="259">AI165</f>
        <v>334.23559103399992</v>
      </c>
      <c r="AQ165" s="71"/>
      <c r="AR165" s="71"/>
      <c r="AS165" s="71"/>
      <c r="AT165" s="70">
        <v>1</v>
      </c>
      <c r="AU165" s="71">
        <f t="shared" ref="AU165:AU210" si="260">(AV165+BR165)*2.53*12</f>
        <v>349.04278485119994</v>
      </c>
      <c r="AV165" s="71">
        <f t="shared" ref="AV165:AV210" si="261">AW165+AX165+BP165+BQ165</f>
        <v>11.496797919999999</v>
      </c>
      <c r="AW165" s="29">
        <v>4.0599999999999996</v>
      </c>
      <c r="AX165" s="71">
        <f t="shared" ref="AX165:AX210" si="262">SUM(AY165:BE165)+BG165+BI165+BK165+BL165+BN165+BO165</f>
        <v>5.629967999999999</v>
      </c>
      <c r="AY165" s="71"/>
      <c r="AZ165" s="71">
        <v>0.3</v>
      </c>
      <c r="BA165" s="71"/>
      <c r="BB165" s="71"/>
      <c r="BC165" s="71"/>
      <c r="BD165" s="71"/>
      <c r="BE165" s="71"/>
      <c r="BF165" s="27">
        <v>0.18</v>
      </c>
      <c r="BG165" s="71">
        <f>AW165*BF165</f>
        <v>0.73079999999999989</v>
      </c>
      <c r="BH165" s="27">
        <v>0.36</v>
      </c>
      <c r="BI165" s="71">
        <f t="shared" ref="BI165:BI210" si="263">(AW165+AY165+BG165)*BH165</f>
        <v>1.7246879999999996</v>
      </c>
      <c r="BJ165" s="28">
        <v>0.6</v>
      </c>
      <c r="BK165" s="71">
        <f t="shared" ref="BK165:BK210" si="264">(AW165+AY165+BG165)*BJ165</f>
        <v>2.8744799999999993</v>
      </c>
      <c r="BL165" s="71"/>
      <c r="BM165" s="71"/>
      <c r="BN165" s="71"/>
      <c r="BO165" s="71"/>
      <c r="BP165" s="71">
        <f t="shared" ref="BP165:BP210" si="265">(AW165+AY165+BG165+BI165)*21.5%</f>
        <v>1.4008299199999996</v>
      </c>
      <c r="BQ165" s="71">
        <f t="shared" ref="BQ165:BQ209" si="266">AW165*10%</f>
        <v>0.40599999999999997</v>
      </c>
      <c r="BR165" s="71"/>
      <c r="BS165" s="71">
        <f t="shared" ref="BS165:BS210" si="267">AU165</f>
        <v>349.04278485119994</v>
      </c>
      <c r="BT165" s="71"/>
      <c r="BU165" s="71"/>
      <c r="BV165" s="71"/>
      <c r="BX165" s="74"/>
    </row>
    <row r="166" spans="1:76" outlineLevel="1">
      <c r="A166" s="16" t="s">
        <v>440</v>
      </c>
      <c r="B166" s="2" t="s">
        <v>789</v>
      </c>
      <c r="C166" s="70">
        <v>1</v>
      </c>
      <c r="D166" s="71">
        <f t="shared" si="247"/>
        <v>328.02617447999995</v>
      </c>
      <c r="E166" s="71">
        <f t="shared" si="248"/>
        <v>11.226083999999998</v>
      </c>
      <c r="F166" s="72">
        <v>4.68</v>
      </c>
      <c r="G166" s="71">
        <f t="shared" si="249"/>
        <v>4.7455999999999996</v>
      </c>
      <c r="H166" s="71">
        <v>0.2</v>
      </c>
      <c r="I166" s="71">
        <v>0.3</v>
      </c>
      <c r="J166" s="71"/>
      <c r="K166" s="71"/>
      <c r="L166" s="71"/>
      <c r="M166" s="71"/>
      <c r="N166" s="71"/>
      <c r="O166" s="71"/>
      <c r="P166" s="71"/>
      <c r="Q166" s="27">
        <v>0.27</v>
      </c>
      <c r="R166" s="71">
        <f t="shared" si="250"/>
        <v>1.3176000000000001</v>
      </c>
      <c r="S166" s="28">
        <v>0.6</v>
      </c>
      <c r="T166" s="71">
        <f t="shared" si="251"/>
        <v>2.9279999999999999</v>
      </c>
      <c r="U166" s="71"/>
      <c r="V166" s="71"/>
      <c r="W166" s="71"/>
      <c r="X166" s="71"/>
      <c r="Y166" s="71">
        <f t="shared" si="252"/>
        <v>1.3324839999999998</v>
      </c>
      <c r="Z166" s="71">
        <f t="shared" si="253"/>
        <v>0.46799999999999997</v>
      </c>
      <c r="AA166" s="71"/>
      <c r="AB166" s="71">
        <f t="shared" si="254"/>
        <v>328.02617447999995</v>
      </c>
      <c r="AC166" s="71"/>
      <c r="AD166" s="71"/>
      <c r="AE166" s="71"/>
      <c r="AF166" s="70">
        <v>1</v>
      </c>
      <c r="AG166" s="70">
        <v>1</v>
      </c>
      <c r="AH166" s="73">
        <f t="shared" si="246"/>
        <v>1</v>
      </c>
      <c r="AI166" s="71">
        <f t="shared" si="255"/>
        <v>328.02617447999995</v>
      </c>
      <c r="AJ166" s="71">
        <f t="shared" si="256"/>
        <v>328.02617447999995</v>
      </c>
      <c r="AK166" s="71">
        <f t="shared" si="257"/>
        <v>136.74959999999999</v>
      </c>
      <c r="AL166" s="71">
        <f t="shared" si="257"/>
        <v>138.66643199999999</v>
      </c>
      <c r="AM166" s="71">
        <f t="shared" ref="AM166:AM210" si="268">(Y166*2.34*6)+(Y166*2.53*6)</f>
        <v>38.935182479999987</v>
      </c>
      <c r="AN166" s="71">
        <f t="shared" si="258"/>
        <v>13.674959999999999</v>
      </c>
      <c r="AO166" s="71"/>
      <c r="AP166" s="71">
        <f t="shared" si="259"/>
        <v>328.02617447999995</v>
      </c>
      <c r="AQ166" s="71"/>
      <c r="AR166" s="71"/>
      <c r="AS166" s="71"/>
      <c r="AT166" s="70">
        <v>1</v>
      </c>
      <c r="AU166" s="71">
        <f t="shared" si="260"/>
        <v>389.18216831999996</v>
      </c>
      <c r="AV166" s="71">
        <f t="shared" si="261"/>
        <v>12.818912000000001</v>
      </c>
      <c r="AW166" s="29">
        <v>5.36</v>
      </c>
      <c r="AX166" s="71">
        <f t="shared" si="262"/>
        <v>5.3928000000000003</v>
      </c>
      <c r="AY166" s="71">
        <v>0.2</v>
      </c>
      <c r="AZ166" s="71">
        <v>0.3</v>
      </c>
      <c r="BA166" s="71"/>
      <c r="BB166" s="71"/>
      <c r="BC166" s="71"/>
      <c r="BD166" s="71"/>
      <c r="BE166" s="71"/>
      <c r="BF166" s="27"/>
      <c r="BG166" s="71"/>
      <c r="BH166" s="27">
        <v>0.28000000000000003</v>
      </c>
      <c r="BI166" s="71">
        <f t="shared" si="263"/>
        <v>1.5568000000000002</v>
      </c>
      <c r="BJ166" s="28">
        <v>0.6</v>
      </c>
      <c r="BK166" s="71">
        <f t="shared" si="264"/>
        <v>3.3360000000000003</v>
      </c>
      <c r="BL166" s="71"/>
      <c r="BM166" s="71"/>
      <c r="BN166" s="71"/>
      <c r="BO166" s="71"/>
      <c r="BP166" s="71">
        <f t="shared" si="265"/>
        <v>1.5301120000000001</v>
      </c>
      <c r="BQ166" s="71">
        <f t="shared" si="266"/>
        <v>0.53600000000000003</v>
      </c>
      <c r="BR166" s="71"/>
      <c r="BS166" s="71">
        <f t="shared" si="267"/>
        <v>389.18216831999996</v>
      </c>
      <c r="BT166" s="71"/>
      <c r="BU166" s="71"/>
      <c r="BV166" s="71"/>
      <c r="BX166" s="74"/>
    </row>
    <row r="167" spans="1:76" outlineLevel="1">
      <c r="A167" s="16" t="s">
        <v>441</v>
      </c>
      <c r="B167" s="2" t="s">
        <v>790</v>
      </c>
      <c r="C167" s="70">
        <v>1</v>
      </c>
      <c r="D167" s="71">
        <f t="shared" si="247"/>
        <v>315.50219027999998</v>
      </c>
      <c r="E167" s="71">
        <f t="shared" si="248"/>
        <v>10.797474000000001</v>
      </c>
      <c r="F167" s="72">
        <v>4.68</v>
      </c>
      <c r="G167" s="71">
        <f t="shared" si="249"/>
        <v>4.3715999999999999</v>
      </c>
      <c r="H167" s="71"/>
      <c r="I167" s="71">
        <v>0.3</v>
      </c>
      <c r="J167" s="71"/>
      <c r="K167" s="71"/>
      <c r="L167" s="71"/>
      <c r="M167" s="71"/>
      <c r="N167" s="71"/>
      <c r="O167" s="71"/>
      <c r="P167" s="71"/>
      <c r="Q167" s="27">
        <v>0.27</v>
      </c>
      <c r="R167" s="71">
        <f t="shared" si="250"/>
        <v>1.2636000000000001</v>
      </c>
      <c r="S167" s="28">
        <v>0.6</v>
      </c>
      <c r="T167" s="71">
        <f t="shared" si="251"/>
        <v>2.8079999999999998</v>
      </c>
      <c r="U167" s="71"/>
      <c r="V167" s="71"/>
      <c r="W167" s="71"/>
      <c r="X167" s="71"/>
      <c r="Y167" s="71">
        <f t="shared" si="252"/>
        <v>1.277874</v>
      </c>
      <c r="Z167" s="71">
        <f t="shared" si="253"/>
        <v>0.46799999999999997</v>
      </c>
      <c r="AA167" s="71"/>
      <c r="AB167" s="71">
        <f t="shared" si="254"/>
        <v>315.50219027999998</v>
      </c>
      <c r="AC167" s="71"/>
      <c r="AD167" s="71"/>
      <c r="AE167" s="71"/>
      <c r="AF167" s="70">
        <v>1</v>
      </c>
      <c r="AG167" s="70">
        <v>1</v>
      </c>
      <c r="AH167" s="73">
        <f t="shared" si="246"/>
        <v>1</v>
      </c>
      <c r="AI167" s="71">
        <f t="shared" si="255"/>
        <v>315.50219027999998</v>
      </c>
      <c r="AJ167" s="71">
        <f t="shared" si="256"/>
        <v>315.50219027999998</v>
      </c>
      <c r="AK167" s="71">
        <f t="shared" si="257"/>
        <v>136.74959999999999</v>
      </c>
      <c r="AL167" s="71">
        <f t="shared" si="257"/>
        <v>127.73815199999999</v>
      </c>
      <c r="AM167" s="71">
        <f t="shared" si="268"/>
        <v>37.339478279999994</v>
      </c>
      <c r="AN167" s="71">
        <f t="shared" si="258"/>
        <v>13.674959999999999</v>
      </c>
      <c r="AO167" s="71"/>
      <c r="AP167" s="71">
        <f t="shared" si="259"/>
        <v>315.50219027999998</v>
      </c>
      <c r="AQ167" s="71"/>
      <c r="AR167" s="71"/>
      <c r="AS167" s="71"/>
      <c r="AT167" s="70">
        <v>1</v>
      </c>
      <c r="AU167" s="71">
        <f t="shared" si="260"/>
        <v>352.81671743999993</v>
      </c>
      <c r="AV167" s="71">
        <f t="shared" si="261"/>
        <v>11.621103999999999</v>
      </c>
      <c r="AW167" s="29">
        <v>5.0199999999999996</v>
      </c>
      <c r="AX167" s="71">
        <f t="shared" si="262"/>
        <v>4.7175999999999991</v>
      </c>
      <c r="AY167" s="71"/>
      <c r="AZ167" s="71">
        <v>0.3</v>
      </c>
      <c r="BA167" s="71"/>
      <c r="BB167" s="71"/>
      <c r="BC167" s="71"/>
      <c r="BD167" s="71"/>
      <c r="BE167" s="71"/>
      <c r="BF167" s="27"/>
      <c r="BG167" s="71"/>
      <c r="BH167" s="27">
        <v>0.28000000000000003</v>
      </c>
      <c r="BI167" s="71">
        <f t="shared" si="263"/>
        <v>1.4056</v>
      </c>
      <c r="BJ167" s="28">
        <v>0.6</v>
      </c>
      <c r="BK167" s="71">
        <f t="shared" si="264"/>
        <v>3.0119999999999996</v>
      </c>
      <c r="BL167" s="71"/>
      <c r="BM167" s="71"/>
      <c r="BN167" s="71"/>
      <c r="BO167" s="71"/>
      <c r="BP167" s="71">
        <f t="shared" si="265"/>
        <v>1.3815039999999998</v>
      </c>
      <c r="BQ167" s="71">
        <f t="shared" si="266"/>
        <v>0.502</v>
      </c>
      <c r="BR167" s="71"/>
      <c r="BS167" s="71">
        <f t="shared" si="267"/>
        <v>352.81671743999993</v>
      </c>
      <c r="BT167" s="71"/>
      <c r="BU167" s="71"/>
      <c r="BV167" s="71"/>
      <c r="BX167" s="74"/>
    </row>
    <row r="168" spans="1:76" outlineLevel="1">
      <c r="A168" s="16" t="s">
        <v>442</v>
      </c>
      <c r="B168" s="2" t="s">
        <v>791</v>
      </c>
      <c r="C168" s="70">
        <v>1</v>
      </c>
      <c r="D168" s="71">
        <f t="shared" si="247"/>
        <v>315.50219027999998</v>
      </c>
      <c r="E168" s="71">
        <f t="shared" si="248"/>
        <v>10.797474000000001</v>
      </c>
      <c r="F168" s="72">
        <v>4.68</v>
      </c>
      <c r="G168" s="71">
        <f t="shared" si="249"/>
        <v>4.3715999999999999</v>
      </c>
      <c r="H168" s="71"/>
      <c r="I168" s="71">
        <v>0.3</v>
      </c>
      <c r="J168" s="71"/>
      <c r="K168" s="71"/>
      <c r="L168" s="71"/>
      <c r="M168" s="71"/>
      <c r="N168" s="71"/>
      <c r="O168" s="71"/>
      <c r="P168" s="71"/>
      <c r="Q168" s="27">
        <v>0.27</v>
      </c>
      <c r="R168" s="71">
        <f t="shared" si="250"/>
        <v>1.2636000000000001</v>
      </c>
      <c r="S168" s="28">
        <v>0.6</v>
      </c>
      <c r="T168" s="71">
        <f t="shared" si="251"/>
        <v>2.8079999999999998</v>
      </c>
      <c r="U168" s="71"/>
      <c r="V168" s="71"/>
      <c r="W168" s="71"/>
      <c r="X168" s="71"/>
      <c r="Y168" s="71">
        <f t="shared" si="252"/>
        <v>1.277874</v>
      </c>
      <c r="Z168" s="71">
        <f t="shared" si="253"/>
        <v>0.46799999999999997</v>
      </c>
      <c r="AA168" s="71"/>
      <c r="AB168" s="71">
        <f t="shared" si="254"/>
        <v>315.50219027999998</v>
      </c>
      <c r="AC168" s="71"/>
      <c r="AD168" s="71"/>
      <c r="AE168" s="71"/>
      <c r="AF168" s="70">
        <v>1</v>
      </c>
      <c r="AG168" s="70">
        <v>1</v>
      </c>
      <c r="AH168" s="73">
        <f t="shared" si="246"/>
        <v>1</v>
      </c>
      <c r="AI168" s="71">
        <f t="shared" si="255"/>
        <v>315.50219027999998</v>
      </c>
      <c r="AJ168" s="71">
        <f t="shared" si="256"/>
        <v>315.50219027999998</v>
      </c>
      <c r="AK168" s="71">
        <f t="shared" si="257"/>
        <v>136.74959999999999</v>
      </c>
      <c r="AL168" s="71">
        <f t="shared" si="257"/>
        <v>127.73815199999999</v>
      </c>
      <c r="AM168" s="71">
        <f t="shared" si="268"/>
        <v>37.339478279999994</v>
      </c>
      <c r="AN168" s="71">
        <f t="shared" si="258"/>
        <v>13.674959999999999</v>
      </c>
      <c r="AO168" s="71"/>
      <c r="AP168" s="71">
        <f t="shared" si="259"/>
        <v>315.50219027999998</v>
      </c>
      <c r="AQ168" s="71"/>
      <c r="AR168" s="71"/>
      <c r="AS168" s="71"/>
      <c r="AT168" s="70">
        <v>1</v>
      </c>
      <c r="AU168" s="71">
        <f t="shared" si="260"/>
        <v>352.81671743999993</v>
      </c>
      <c r="AV168" s="71">
        <f t="shared" si="261"/>
        <v>11.621103999999999</v>
      </c>
      <c r="AW168" s="29">
        <v>5.0199999999999996</v>
      </c>
      <c r="AX168" s="71">
        <f t="shared" si="262"/>
        <v>4.7175999999999991</v>
      </c>
      <c r="AY168" s="71"/>
      <c r="AZ168" s="71">
        <v>0.3</v>
      </c>
      <c r="BA168" s="71"/>
      <c r="BB168" s="71"/>
      <c r="BC168" s="71"/>
      <c r="BD168" s="71"/>
      <c r="BE168" s="71"/>
      <c r="BF168" s="27"/>
      <c r="BG168" s="71"/>
      <c r="BH168" s="27">
        <v>0.28000000000000003</v>
      </c>
      <c r="BI168" s="71">
        <f t="shared" si="263"/>
        <v>1.4056</v>
      </c>
      <c r="BJ168" s="28">
        <v>0.6</v>
      </c>
      <c r="BK168" s="71">
        <f t="shared" si="264"/>
        <v>3.0119999999999996</v>
      </c>
      <c r="BL168" s="71"/>
      <c r="BM168" s="71"/>
      <c r="BN168" s="71"/>
      <c r="BO168" s="71"/>
      <c r="BP168" s="71">
        <f t="shared" si="265"/>
        <v>1.3815039999999998</v>
      </c>
      <c r="BQ168" s="71">
        <f t="shared" si="266"/>
        <v>0.502</v>
      </c>
      <c r="BR168" s="71"/>
      <c r="BS168" s="71">
        <f t="shared" si="267"/>
        <v>352.81671743999993</v>
      </c>
      <c r="BT168" s="71"/>
      <c r="BU168" s="71"/>
      <c r="BV168" s="71"/>
      <c r="BX168" s="74"/>
    </row>
    <row r="169" spans="1:76" outlineLevel="1">
      <c r="A169" s="16" t="s">
        <v>443</v>
      </c>
      <c r="B169" s="2" t="s">
        <v>792</v>
      </c>
      <c r="C169" s="70">
        <v>1</v>
      </c>
      <c r="D169" s="71">
        <f t="shared" si="247"/>
        <v>261.77901416999998</v>
      </c>
      <c r="E169" s="71">
        <f t="shared" si="248"/>
        <v>8.9588985000000001</v>
      </c>
      <c r="F169" s="72">
        <v>3.99</v>
      </c>
      <c r="G169" s="71">
        <f t="shared" si="249"/>
        <v>3.5319000000000003</v>
      </c>
      <c r="H169" s="71"/>
      <c r="I169" s="71">
        <v>0.3</v>
      </c>
      <c r="J169" s="71"/>
      <c r="K169" s="71"/>
      <c r="L169" s="71"/>
      <c r="M169" s="71"/>
      <c r="N169" s="71"/>
      <c r="O169" s="71"/>
      <c r="P169" s="71"/>
      <c r="Q169" s="27">
        <v>0.21</v>
      </c>
      <c r="R169" s="71">
        <f t="shared" si="250"/>
        <v>0.83789999999999998</v>
      </c>
      <c r="S169" s="28">
        <v>0.6</v>
      </c>
      <c r="T169" s="71">
        <f t="shared" si="251"/>
        <v>2.3940000000000001</v>
      </c>
      <c r="U169" s="71"/>
      <c r="V169" s="71"/>
      <c r="W169" s="71"/>
      <c r="X169" s="71"/>
      <c r="Y169" s="71">
        <f t="shared" si="252"/>
        <v>1.0379985</v>
      </c>
      <c r="Z169" s="71">
        <f t="shared" si="253"/>
        <v>0.39900000000000002</v>
      </c>
      <c r="AA169" s="71"/>
      <c r="AB169" s="71">
        <f t="shared" si="254"/>
        <v>261.77901416999998</v>
      </c>
      <c r="AC169" s="71"/>
      <c r="AD169" s="71"/>
      <c r="AE169" s="71"/>
      <c r="AF169" s="70">
        <v>1</v>
      </c>
      <c r="AG169" s="70">
        <v>1</v>
      </c>
      <c r="AH169" s="73">
        <f t="shared" si="246"/>
        <v>1</v>
      </c>
      <c r="AI169" s="71">
        <f t="shared" si="255"/>
        <v>261.77901416999998</v>
      </c>
      <c r="AJ169" s="71">
        <f t="shared" si="256"/>
        <v>261.77901416999998</v>
      </c>
      <c r="AK169" s="71">
        <f t="shared" si="257"/>
        <v>116.5878</v>
      </c>
      <c r="AL169" s="71">
        <f t="shared" si="257"/>
        <v>103.20211800000001</v>
      </c>
      <c r="AM169" s="71">
        <f t="shared" si="268"/>
        <v>30.330316169999996</v>
      </c>
      <c r="AN169" s="71">
        <f t="shared" si="258"/>
        <v>11.65878</v>
      </c>
      <c r="AO169" s="71"/>
      <c r="AP169" s="71">
        <f t="shared" si="259"/>
        <v>261.77901416999998</v>
      </c>
      <c r="AQ169" s="71"/>
      <c r="AR169" s="71"/>
      <c r="AS169" s="71"/>
      <c r="AT169" s="70">
        <v>1</v>
      </c>
      <c r="AU169" s="71">
        <f t="shared" si="260"/>
        <v>273.46396571999992</v>
      </c>
      <c r="AV169" s="71">
        <f t="shared" si="261"/>
        <v>9.0073769999999982</v>
      </c>
      <c r="AW169" s="29">
        <v>3.99</v>
      </c>
      <c r="AX169" s="71">
        <f t="shared" si="262"/>
        <v>3.5718000000000001</v>
      </c>
      <c r="AY169" s="71"/>
      <c r="AZ169" s="71">
        <v>0.3</v>
      </c>
      <c r="BA169" s="71"/>
      <c r="BB169" s="71"/>
      <c r="BC169" s="71"/>
      <c r="BD169" s="71"/>
      <c r="BE169" s="71"/>
      <c r="BF169" s="27"/>
      <c r="BG169" s="71"/>
      <c r="BH169" s="27">
        <v>0.22</v>
      </c>
      <c r="BI169" s="71">
        <f t="shared" si="263"/>
        <v>0.87780000000000002</v>
      </c>
      <c r="BJ169" s="28">
        <v>0.6</v>
      </c>
      <c r="BK169" s="71">
        <f t="shared" si="264"/>
        <v>2.3940000000000001</v>
      </c>
      <c r="BL169" s="71"/>
      <c r="BM169" s="71"/>
      <c r="BN169" s="71"/>
      <c r="BO169" s="71"/>
      <c r="BP169" s="71">
        <f t="shared" si="265"/>
        <v>1.0465769999999999</v>
      </c>
      <c r="BQ169" s="71">
        <f t="shared" si="266"/>
        <v>0.39900000000000002</v>
      </c>
      <c r="BR169" s="71"/>
      <c r="BS169" s="71">
        <f t="shared" si="267"/>
        <v>273.46396571999992</v>
      </c>
      <c r="BT169" s="71"/>
      <c r="BU169" s="71"/>
      <c r="BV169" s="71"/>
      <c r="BX169" s="74"/>
    </row>
    <row r="170" spans="1:76" outlineLevel="1">
      <c r="A170" s="16" t="s">
        <v>444</v>
      </c>
      <c r="B170" s="2" t="s">
        <v>793</v>
      </c>
      <c r="C170" s="70">
        <v>1</v>
      </c>
      <c r="D170" s="71">
        <f t="shared" si="247"/>
        <v>259.87666067999999</v>
      </c>
      <c r="E170" s="71">
        <f t="shared" si="248"/>
        <v>8.8937940000000015</v>
      </c>
      <c r="F170" s="72">
        <v>3.96</v>
      </c>
      <c r="G170" s="71">
        <f t="shared" si="249"/>
        <v>3.5076000000000001</v>
      </c>
      <c r="H170" s="71"/>
      <c r="I170" s="71">
        <v>0.3</v>
      </c>
      <c r="J170" s="71"/>
      <c r="K170" s="71"/>
      <c r="L170" s="71"/>
      <c r="M170" s="71"/>
      <c r="N170" s="71"/>
      <c r="O170" s="71"/>
      <c r="P170" s="71"/>
      <c r="Q170" s="27">
        <v>0.21</v>
      </c>
      <c r="R170" s="71">
        <f t="shared" si="250"/>
        <v>0.83160000000000001</v>
      </c>
      <c r="S170" s="28">
        <v>0.6</v>
      </c>
      <c r="T170" s="71">
        <f t="shared" si="251"/>
        <v>2.3759999999999999</v>
      </c>
      <c r="U170" s="71"/>
      <c r="V170" s="71"/>
      <c r="W170" s="71"/>
      <c r="X170" s="71"/>
      <c r="Y170" s="71">
        <f t="shared" si="252"/>
        <v>1.0301940000000001</v>
      </c>
      <c r="Z170" s="71">
        <f t="shared" si="253"/>
        <v>0.39600000000000002</v>
      </c>
      <c r="AA170" s="71"/>
      <c r="AB170" s="71">
        <f t="shared" si="254"/>
        <v>259.87666067999999</v>
      </c>
      <c r="AC170" s="71"/>
      <c r="AD170" s="71"/>
      <c r="AE170" s="71"/>
      <c r="AF170" s="70">
        <v>1</v>
      </c>
      <c r="AG170" s="70">
        <v>1</v>
      </c>
      <c r="AH170" s="73">
        <f t="shared" si="246"/>
        <v>1</v>
      </c>
      <c r="AI170" s="71">
        <f t="shared" si="255"/>
        <v>259.87666067999999</v>
      </c>
      <c r="AJ170" s="71">
        <f t="shared" si="256"/>
        <v>259.87666067999999</v>
      </c>
      <c r="AK170" s="71">
        <f t="shared" si="257"/>
        <v>115.71119999999999</v>
      </c>
      <c r="AL170" s="71">
        <f t="shared" si="257"/>
        <v>102.49207199999999</v>
      </c>
      <c r="AM170" s="71">
        <f t="shared" si="268"/>
        <v>30.102268680000002</v>
      </c>
      <c r="AN170" s="71">
        <f t="shared" si="258"/>
        <v>11.571120000000001</v>
      </c>
      <c r="AO170" s="71"/>
      <c r="AP170" s="71">
        <f t="shared" si="259"/>
        <v>259.87666067999999</v>
      </c>
      <c r="AQ170" s="71"/>
      <c r="AR170" s="71"/>
      <c r="AS170" s="71"/>
      <c r="AT170" s="70">
        <v>1</v>
      </c>
      <c r="AU170" s="71">
        <f t="shared" si="260"/>
        <v>292.01526155999989</v>
      </c>
      <c r="AV170" s="71">
        <f t="shared" si="261"/>
        <v>9.6184209999999979</v>
      </c>
      <c r="AW170" s="29">
        <v>4.2699999999999996</v>
      </c>
      <c r="AX170" s="71">
        <f t="shared" si="262"/>
        <v>3.8013999999999997</v>
      </c>
      <c r="AY170" s="71"/>
      <c r="AZ170" s="71">
        <v>0.3</v>
      </c>
      <c r="BA170" s="71"/>
      <c r="BB170" s="71"/>
      <c r="BC170" s="71"/>
      <c r="BD170" s="71"/>
      <c r="BE170" s="71"/>
      <c r="BF170" s="27"/>
      <c r="BG170" s="71"/>
      <c r="BH170" s="27">
        <v>0.22</v>
      </c>
      <c r="BI170" s="71">
        <f t="shared" si="263"/>
        <v>0.9393999999999999</v>
      </c>
      <c r="BJ170" s="28">
        <v>0.6</v>
      </c>
      <c r="BK170" s="71">
        <f t="shared" si="264"/>
        <v>2.5619999999999998</v>
      </c>
      <c r="BL170" s="71"/>
      <c r="BM170" s="71"/>
      <c r="BN170" s="71"/>
      <c r="BO170" s="71"/>
      <c r="BP170" s="71">
        <f t="shared" si="265"/>
        <v>1.1200209999999999</v>
      </c>
      <c r="BQ170" s="71">
        <f t="shared" si="266"/>
        <v>0.42699999999999999</v>
      </c>
      <c r="BR170" s="71"/>
      <c r="BS170" s="71">
        <f t="shared" si="267"/>
        <v>292.01526155999989</v>
      </c>
      <c r="BT170" s="71"/>
      <c r="BU170" s="71"/>
      <c r="BV170" s="71"/>
      <c r="BX170" s="74"/>
    </row>
    <row r="171" spans="1:76" outlineLevel="1">
      <c r="A171" s="16" t="s">
        <v>445</v>
      </c>
      <c r="B171" s="2" t="s">
        <v>794</v>
      </c>
      <c r="C171" s="70">
        <v>1</v>
      </c>
      <c r="D171" s="71">
        <f t="shared" si="247"/>
        <v>260.3624724</v>
      </c>
      <c r="E171" s="71">
        <f t="shared" si="248"/>
        <v>8.910420000000002</v>
      </c>
      <c r="F171" s="72">
        <v>3.99</v>
      </c>
      <c r="G171" s="71">
        <f t="shared" si="249"/>
        <v>3.492</v>
      </c>
      <c r="H171" s="71"/>
      <c r="I171" s="71">
        <v>0.3</v>
      </c>
      <c r="J171" s="71"/>
      <c r="K171" s="71"/>
      <c r="L171" s="71"/>
      <c r="M171" s="71"/>
      <c r="N171" s="71"/>
      <c r="O171" s="71"/>
      <c r="P171" s="71"/>
      <c r="Q171" s="27">
        <v>0.2</v>
      </c>
      <c r="R171" s="71">
        <f t="shared" si="250"/>
        <v>0.79800000000000004</v>
      </c>
      <c r="S171" s="28">
        <v>0.6</v>
      </c>
      <c r="T171" s="71">
        <f t="shared" si="251"/>
        <v>2.3940000000000001</v>
      </c>
      <c r="U171" s="71"/>
      <c r="V171" s="71"/>
      <c r="W171" s="71"/>
      <c r="X171" s="71"/>
      <c r="Y171" s="71">
        <f t="shared" si="252"/>
        <v>1.02942</v>
      </c>
      <c r="Z171" s="71">
        <f t="shared" si="253"/>
        <v>0.39900000000000002</v>
      </c>
      <c r="AA171" s="71"/>
      <c r="AB171" s="71">
        <f t="shared" si="254"/>
        <v>260.3624724</v>
      </c>
      <c r="AC171" s="71"/>
      <c r="AD171" s="71"/>
      <c r="AE171" s="71"/>
      <c r="AF171" s="70">
        <v>1</v>
      </c>
      <c r="AG171" s="70">
        <v>1</v>
      </c>
      <c r="AH171" s="73">
        <f t="shared" si="246"/>
        <v>1</v>
      </c>
      <c r="AI171" s="71">
        <f t="shared" si="255"/>
        <v>260.36247239999994</v>
      </c>
      <c r="AJ171" s="71">
        <f t="shared" si="256"/>
        <v>260.36247239999994</v>
      </c>
      <c r="AK171" s="71">
        <f t="shared" si="257"/>
        <v>116.5878</v>
      </c>
      <c r="AL171" s="71">
        <f t="shared" si="257"/>
        <v>102.03623999999999</v>
      </c>
      <c r="AM171" s="71">
        <f t="shared" si="268"/>
        <v>30.079652400000001</v>
      </c>
      <c r="AN171" s="71">
        <f t="shared" si="258"/>
        <v>11.65878</v>
      </c>
      <c r="AO171" s="71"/>
      <c r="AP171" s="71">
        <f t="shared" si="259"/>
        <v>260.36247239999994</v>
      </c>
      <c r="AQ171" s="71"/>
      <c r="AR171" s="71"/>
      <c r="AS171" s="71"/>
      <c r="AT171" s="70">
        <v>1</v>
      </c>
      <c r="AU171" s="71">
        <f t="shared" si="260"/>
        <v>293.73445727999996</v>
      </c>
      <c r="AV171" s="71">
        <f t="shared" si="261"/>
        <v>9.6750480000000003</v>
      </c>
      <c r="AW171" s="29">
        <v>4.32</v>
      </c>
      <c r="AX171" s="71">
        <f t="shared" si="262"/>
        <v>3.7991999999999999</v>
      </c>
      <c r="AY171" s="71"/>
      <c r="AZ171" s="71">
        <v>0.3</v>
      </c>
      <c r="BA171" s="71"/>
      <c r="BB171" s="71"/>
      <c r="BC171" s="71"/>
      <c r="BD171" s="71"/>
      <c r="BE171" s="71"/>
      <c r="BF171" s="27"/>
      <c r="BG171" s="71"/>
      <c r="BH171" s="27">
        <v>0.21000000000000002</v>
      </c>
      <c r="BI171" s="71">
        <f t="shared" si="263"/>
        <v>0.90720000000000012</v>
      </c>
      <c r="BJ171" s="28">
        <v>0.6</v>
      </c>
      <c r="BK171" s="71">
        <f t="shared" si="264"/>
        <v>2.5920000000000001</v>
      </c>
      <c r="BL171" s="71"/>
      <c r="BM171" s="71"/>
      <c r="BN171" s="71"/>
      <c r="BO171" s="71"/>
      <c r="BP171" s="71">
        <f t="shared" si="265"/>
        <v>1.1238480000000002</v>
      </c>
      <c r="BQ171" s="71">
        <f t="shared" si="266"/>
        <v>0.43200000000000005</v>
      </c>
      <c r="BR171" s="71"/>
      <c r="BS171" s="71">
        <f t="shared" si="267"/>
        <v>293.73445727999996</v>
      </c>
      <c r="BT171" s="71"/>
      <c r="BU171" s="71"/>
      <c r="BV171" s="71"/>
      <c r="BX171" s="74"/>
    </row>
    <row r="172" spans="1:76" outlineLevel="1">
      <c r="A172" s="16" t="s">
        <v>446</v>
      </c>
      <c r="B172" s="2" t="s">
        <v>795</v>
      </c>
      <c r="C172" s="70">
        <v>1</v>
      </c>
      <c r="D172" s="71">
        <f t="shared" si="247"/>
        <v>326.29366223999995</v>
      </c>
      <c r="E172" s="71">
        <f t="shared" si="248"/>
        <v>11.166791999999999</v>
      </c>
      <c r="F172" s="72">
        <v>4.68</v>
      </c>
      <c r="G172" s="71">
        <f t="shared" si="249"/>
        <v>4.6967999999999996</v>
      </c>
      <c r="H172" s="71">
        <v>0.2</v>
      </c>
      <c r="I172" s="71">
        <v>0.3</v>
      </c>
      <c r="J172" s="71"/>
      <c r="K172" s="71"/>
      <c r="L172" s="71"/>
      <c r="M172" s="71"/>
      <c r="N172" s="71"/>
      <c r="O172" s="71"/>
      <c r="P172" s="71"/>
      <c r="Q172" s="27">
        <v>0.26</v>
      </c>
      <c r="R172" s="71">
        <f t="shared" si="250"/>
        <v>1.2687999999999999</v>
      </c>
      <c r="S172" s="28">
        <v>0.6</v>
      </c>
      <c r="T172" s="71">
        <f t="shared" si="251"/>
        <v>2.9279999999999999</v>
      </c>
      <c r="U172" s="71"/>
      <c r="V172" s="71"/>
      <c r="W172" s="71"/>
      <c r="X172" s="71"/>
      <c r="Y172" s="71">
        <f t="shared" si="252"/>
        <v>1.3219919999999998</v>
      </c>
      <c r="Z172" s="71">
        <f t="shared" si="253"/>
        <v>0.46799999999999997</v>
      </c>
      <c r="AA172" s="71"/>
      <c r="AB172" s="71">
        <f t="shared" si="254"/>
        <v>326.29366223999995</v>
      </c>
      <c r="AC172" s="71"/>
      <c r="AD172" s="71"/>
      <c r="AE172" s="71"/>
      <c r="AF172" s="70">
        <v>1</v>
      </c>
      <c r="AG172" s="70">
        <v>1</v>
      </c>
      <c r="AH172" s="73">
        <f t="shared" si="246"/>
        <v>1</v>
      </c>
      <c r="AI172" s="71">
        <f t="shared" si="255"/>
        <v>326.29366224</v>
      </c>
      <c r="AJ172" s="71">
        <f t="shared" si="256"/>
        <v>326.29366224</v>
      </c>
      <c r="AK172" s="71">
        <f t="shared" si="257"/>
        <v>136.74959999999999</v>
      </c>
      <c r="AL172" s="71">
        <f t="shared" si="257"/>
        <v>137.24049600000001</v>
      </c>
      <c r="AM172" s="71">
        <f t="shared" si="268"/>
        <v>38.628606239999989</v>
      </c>
      <c r="AN172" s="71">
        <f t="shared" si="258"/>
        <v>13.674959999999999</v>
      </c>
      <c r="AO172" s="71"/>
      <c r="AP172" s="71">
        <f t="shared" si="259"/>
        <v>326.29366224</v>
      </c>
      <c r="AQ172" s="71"/>
      <c r="AR172" s="71"/>
      <c r="AS172" s="71"/>
      <c r="AT172" s="70">
        <v>1</v>
      </c>
      <c r="AU172" s="71">
        <f t="shared" si="260"/>
        <v>340.82391023999992</v>
      </c>
      <c r="AV172" s="71">
        <f t="shared" si="261"/>
        <v>11.226083999999998</v>
      </c>
      <c r="AW172" s="29">
        <v>4.68</v>
      </c>
      <c r="AX172" s="71">
        <f t="shared" si="262"/>
        <v>4.7455999999999996</v>
      </c>
      <c r="AY172" s="71">
        <v>0.2</v>
      </c>
      <c r="AZ172" s="71">
        <v>0.3</v>
      </c>
      <c r="BA172" s="71"/>
      <c r="BB172" s="71"/>
      <c r="BC172" s="71"/>
      <c r="BD172" s="71"/>
      <c r="BE172" s="71"/>
      <c r="BF172" s="27"/>
      <c r="BG172" s="71"/>
      <c r="BH172" s="27">
        <v>0.27</v>
      </c>
      <c r="BI172" s="71">
        <f t="shared" si="263"/>
        <v>1.3176000000000001</v>
      </c>
      <c r="BJ172" s="28">
        <v>0.6</v>
      </c>
      <c r="BK172" s="71">
        <f t="shared" si="264"/>
        <v>2.9279999999999999</v>
      </c>
      <c r="BL172" s="71"/>
      <c r="BM172" s="71"/>
      <c r="BN172" s="71"/>
      <c r="BO172" s="71"/>
      <c r="BP172" s="71">
        <f t="shared" si="265"/>
        <v>1.3324839999999998</v>
      </c>
      <c r="BQ172" s="71">
        <f t="shared" si="266"/>
        <v>0.46799999999999997</v>
      </c>
      <c r="BR172" s="71"/>
      <c r="BS172" s="71">
        <f t="shared" si="267"/>
        <v>340.82391023999992</v>
      </c>
      <c r="BT172" s="71"/>
      <c r="BU172" s="71"/>
      <c r="BV172" s="71"/>
      <c r="BX172" s="74"/>
    </row>
    <row r="173" spans="1:76" outlineLevel="1">
      <c r="A173" s="16" t="s">
        <v>833</v>
      </c>
      <c r="B173" s="2" t="s">
        <v>796</v>
      </c>
      <c r="C173" s="70">
        <v>1</v>
      </c>
      <c r="D173" s="71">
        <f t="shared" si="247"/>
        <v>315.50219027999998</v>
      </c>
      <c r="E173" s="71">
        <f t="shared" si="248"/>
        <v>10.797474000000001</v>
      </c>
      <c r="F173" s="72">
        <v>4.68</v>
      </c>
      <c r="G173" s="71">
        <f t="shared" si="249"/>
        <v>4.3715999999999999</v>
      </c>
      <c r="H173" s="71"/>
      <c r="I173" s="71">
        <v>0.3</v>
      </c>
      <c r="J173" s="71"/>
      <c r="K173" s="71"/>
      <c r="L173" s="71"/>
      <c r="M173" s="71"/>
      <c r="N173" s="71"/>
      <c r="O173" s="71"/>
      <c r="P173" s="71"/>
      <c r="Q173" s="27">
        <v>0.27</v>
      </c>
      <c r="R173" s="71">
        <f t="shared" si="250"/>
        <v>1.2636000000000001</v>
      </c>
      <c r="S173" s="28">
        <v>0.6</v>
      </c>
      <c r="T173" s="71">
        <f t="shared" si="251"/>
        <v>2.8079999999999998</v>
      </c>
      <c r="U173" s="71"/>
      <c r="V173" s="71"/>
      <c r="W173" s="71"/>
      <c r="X173" s="71"/>
      <c r="Y173" s="71">
        <f t="shared" si="252"/>
        <v>1.277874</v>
      </c>
      <c r="Z173" s="71">
        <f t="shared" si="253"/>
        <v>0.46799999999999997</v>
      </c>
      <c r="AA173" s="71"/>
      <c r="AB173" s="71">
        <f t="shared" si="254"/>
        <v>315.50219027999998</v>
      </c>
      <c r="AC173" s="71"/>
      <c r="AD173" s="71"/>
      <c r="AE173" s="71"/>
      <c r="AF173" s="70">
        <v>1</v>
      </c>
      <c r="AG173" s="70">
        <v>1</v>
      </c>
      <c r="AH173" s="73">
        <f t="shared" si="246"/>
        <v>1</v>
      </c>
      <c r="AI173" s="71">
        <f t="shared" si="255"/>
        <v>315.50219027999998</v>
      </c>
      <c r="AJ173" s="71">
        <f t="shared" si="256"/>
        <v>315.50219027999998</v>
      </c>
      <c r="AK173" s="71">
        <f t="shared" si="257"/>
        <v>136.74959999999999</v>
      </c>
      <c r="AL173" s="71">
        <f t="shared" si="257"/>
        <v>127.73815199999999</v>
      </c>
      <c r="AM173" s="71">
        <f t="shared" si="268"/>
        <v>37.339478279999994</v>
      </c>
      <c r="AN173" s="71">
        <f t="shared" si="258"/>
        <v>13.674959999999999</v>
      </c>
      <c r="AO173" s="71"/>
      <c r="AP173" s="71">
        <f t="shared" si="259"/>
        <v>315.50219027999998</v>
      </c>
      <c r="AQ173" s="71"/>
      <c r="AR173" s="71"/>
      <c r="AS173" s="71"/>
      <c r="AT173" s="70">
        <v>1</v>
      </c>
      <c r="AU173" s="71">
        <f t="shared" si="260"/>
        <v>352.81671743999993</v>
      </c>
      <c r="AV173" s="71">
        <f t="shared" si="261"/>
        <v>11.621103999999999</v>
      </c>
      <c r="AW173" s="29">
        <v>5.0199999999999996</v>
      </c>
      <c r="AX173" s="71">
        <f t="shared" si="262"/>
        <v>4.7175999999999991</v>
      </c>
      <c r="AY173" s="71"/>
      <c r="AZ173" s="71">
        <v>0.3</v>
      </c>
      <c r="BA173" s="71"/>
      <c r="BB173" s="71"/>
      <c r="BC173" s="71"/>
      <c r="BD173" s="71"/>
      <c r="BE173" s="71"/>
      <c r="BF173" s="27"/>
      <c r="BG173" s="71"/>
      <c r="BH173" s="27">
        <v>0.28000000000000003</v>
      </c>
      <c r="BI173" s="71">
        <f t="shared" si="263"/>
        <v>1.4056</v>
      </c>
      <c r="BJ173" s="28">
        <v>0.6</v>
      </c>
      <c r="BK173" s="71">
        <f t="shared" si="264"/>
        <v>3.0119999999999996</v>
      </c>
      <c r="BL173" s="71"/>
      <c r="BM173" s="71"/>
      <c r="BN173" s="71"/>
      <c r="BO173" s="71"/>
      <c r="BP173" s="71">
        <f t="shared" si="265"/>
        <v>1.3815039999999998</v>
      </c>
      <c r="BQ173" s="71">
        <f t="shared" si="266"/>
        <v>0.502</v>
      </c>
      <c r="BR173" s="71"/>
      <c r="BS173" s="71">
        <f t="shared" si="267"/>
        <v>352.81671743999993</v>
      </c>
      <c r="BT173" s="71"/>
      <c r="BU173" s="71"/>
      <c r="BV173" s="71"/>
      <c r="BX173" s="74"/>
    </row>
    <row r="174" spans="1:76" outlineLevel="1">
      <c r="A174" s="16" t="s">
        <v>834</v>
      </c>
      <c r="B174" s="2" t="s">
        <v>797</v>
      </c>
      <c r="C174" s="70">
        <v>1</v>
      </c>
      <c r="D174" s="71">
        <f t="shared" si="247"/>
        <v>211.65165125999999</v>
      </c>
      <c r="E174" s="71">
        <f t="shared" si="248"/>
        <v>7.2433829999999997</v>
      </c>
      <c r="F174" s="72">
        <v>3.33</v>
      </c>
      <c r="G174" s="71">
        <f t="shared" si="249"/>
        <v>2.7641999999999998</v>
      </c>
      <c r="H174" s="71"/>
      <c r="I174" s="71">
        <v>0.3</v>
      </c>
      <c r="J174" s="71"/>
      <c r="K174" s="71"/>
      <c r="L174" s="71"/>
      <c r="M174" s="71"/>
      <c r="N174" s="71"/>
      <c r="O174" s="71"/>
      <c r="P174" s="71"/>
      <c r="Q174" s="27">
        <v>0.14000000000000001</v>
      </c>
      <c r="R174" s="71">
        <f t="shared" si="250"/>
        <v>0.46620000000000006</v>
      </c>
      <c r="S174" s="28">
        <v>0.6</v>
      </c>
      <c r="T174" s="71">
        <f t="shared" si="251"/>
        <v>1.998</v>
      </c>
      <c r="U174" s="71"/>
      <c r="V174" s="71"/>
      <c r="W174" s="71"/>
      <c r="X174" s="71"/>
      <c r="Y174" s="71">
        <f t="shared" si="252"/>
        <v>0.81618299999999999</v>
      </c>
      <c r="Z174" s="71">
        <f t="shared" si="253"/>
        <v>0.33300000000000002</v>
      </c>
      <c r="AA174" s="71"/>
      <c r="AB174" s="71">
        <f t="shared" si="254"/>
        <v>211.65165125999999</v>
      </c>
      <c r="AC174" s="71"/>
      <c r="AD174" s="71"/>
      <c r="AE174" s="71"/>
      <c r="AF174" s="70">
        <v>1</v>
      </c>
      <c r="AG174" s="70">
        <v>1</v>
      </c>
      <c r="AH174" s="73">
        <f t="shared" si="246"/>
        <v>1</v>
      </c>
      <c r="AI174" s="71">
        <f t="shared" si="255"/>
        <v>211.65165125999994</v>
      </c>
      <c r="AJ174" s="71">
        <f t="shared" si="256"/>
        <v>211.65165125999994</v>
      </c>
      <c r="AK174" s="71">
        <f t="shared" si="257"/>
        <v>97.302599999999984</v>
      </c>
      <c r="AL174" s="71">
        <f t="shared" si="257"/>
        <v>80.769923999999975</v>
      </c>
      <c r="AM174" s="71">
        <f t="shared" si="268"/>
        <v>23.848867259999999</v>
      </c>
      <c r="AN174" s="71">
        <f t="shared" si="258"/>
        <v>9.7302600000000012</v>
      </c>
      <c r="AO174" s="71"/>
      <c r="AP174" s="71">
        <f t="shared" si="259"/>
        <v>211.65165125999994</v>
      </c>
      <c r="AQ174" s="71"/>
      <c r="AR174" s="71"/>
      <c r="AS174" s="71"/>
      <c r="AT174" s="70">
        <v>1</v>
      </c>
      <c r="AU174" s="71">
        <f t="shared" si="260"/>
        <v>221.13745829999999</v>
      </c>
      <c r="AV174" s="71">
        <f t="shared" si="261"/>
        <v>7.2838425000000004</v>
      </c>
      <c r="AW174" s="29">
        <v>3.33</v>
      </c>
      <c r="AX174" s="71">
        <f t="shared" si="262"/>
        <v>2.7975000000000003</v>
      </c>
      <c r="AY174" s="71"/>
      <c r="AZ174" s="71">
        <v>0.3</v>
      </c>
      <c r="BA174" s="71"/>
      <c r="BB174" s="71"/>
      <c r="BC174" s="71"/>
      <c r="BD174" s="71"/>
      <c r="BE174" s="71"/>
      <c r="BF174" s="27"/>
      <c r="BG174" s="71"/>
      <c r="BH174" s="27">
        <v>0.15000000000000002</v>
      </c>
      <c r="BI174" s="71">
        <f t="shared" si="263"/>
        <v>0.49950000000000011</v>
      </c>
      <c r="BJ174" s="28">
        <v>0.6</v>
      </c>
      <c r="BK174" s="71">
        <f t="shared" si="264"/>
        <v>1.998</v>
      </c>
      <c r="BL174" s="71"/>
      <c r="BM174" s="71"/>
      <c r="BN174" s="71"/>
      <c r="BO174" s="71"/>
      <c r="BP174" s="71">
        <f t="shared" si="265"/>
        <v>0.82334250000000009</v>
      </c>
      <c r="BQ174" s="71">
        <f t="shared" si="266"/>
        <v>0.33300000000000002</v>
      </c>
      <c r="BR174" s="71"/>
      <c r="BS174" s="71">
        <f t="shared" si="267"/>
        <v>221.13745829999999</v>
      </c>
      <c r="BT174" s="71"/>
      <c r="BU174" s="71"/>
      <c r="BV174" s="71"/>
      <c r="BX174" s="74"/>
    </row>
    <row r="175" spans="1:76" outlineLevel="1">
      <c r="A175" s="16" t="s">
        <v>835</v>
      </c>
      <c r="B175" s="2" t="s">
        <v>798</v>
      </c>
      <c r="C175" s="70">
        <v>1</v>
      </c>
      <c r="D175" s="71">
        <f t="shared" si="247"/>
        <v>188.35065900000001</v>
      </c>
      <c r="E175" s="71">
        <f t="shared" si="248"/>
        <v>6.4459499999999998</v>
      </c>
      <c r="F175" s="72">
        <v>3</v>
      </c>
      <c r="G175" s="71">
        <f t="shared" si="249"/>
        <v>2.4299999999999997</v>
      </c>
      <c r="H175" s="71"/>
      <c r="I175" s="71">
        <v>0.3</v>
      </c>
      <c r="J175" s="71"/>
      <c r="K175" s="71"/>
      <c r="L175" s="71"/>
      <c r="M175" s="71"/>
      <c r="N175" s="71"/>
      <c r="O175" s="71"/>
      <c r="P175" s="71"/>
      <c r="Q175" s="27">
        <v>0.11</v>
      </c>
      <c r="R175" s="71">
        <f t="shared" si="250"/>
        <v>0.33</v>
      </c>
      <c r="S175" s="28">
        <v>0.6</v>
      </c>
      <c r="T175" s="71">
        <f t="shared" si="251"/>
        <v>1.7999999999999998</v>
      </c>
      <c r="U175" s="71"/>
      <c r="V175" s="71"/>
      <c r="W175" s="71"/>
      <c r="X175" s="71"/>
      <c r="Y175" s="71">
        <f t="shared" si="252"/>
        <v>0.71594999999999998</v>
      </c>
      <c r="Z175" s="71">
        <f t="shared" si="253"/>
        <v>0.30000000000000004</v>
      </c>
      <c r="AA175" s="71"/>
      <c r="AB175" s="71">
        <f t="shared" si="254"/>
        <v>188.35065900000001</v>
      </c>
      <c r="AC175" s="71"/>
      <c r="AD175" s="71"/>
      <c r="AE175" s="71"/>
      <c r="AF175" s="70">
        <v>1</v>
      </c>
      <c r="AG175" s="70">
        <v>1</v>
      </c>
      <c r="AH175" s="73">
        <f t="shared" si="246"/>
        <v>1</v>
      </c>
      <c r="AI175" s="71">
        <f t="shared" si="255"/>
        <v>188.35065899999998</v>
      </c>
      <c r="AJ175" s="71">
        <f t="shared" si="256"/>
        <v>188.35065899999998</v>
      </c>
      <c r="AK175" s="71">
        <f t="shared" si="257"/>
        <v>87.66</v>
      </c>
      <c r="AL175" s="71">
        <f t="shared" si="257"/>
        <v>71.004599999999982</v>
      </c>
      <c r="AM175" s="71">
        <f t="shared" si="268"/>
        <v>20.920058999999998</v>
      </c>
      <c r="AN175" s="71">
        <f t="shared" si="258"/>
        <v>8.7660000000000018</v>
      </c>
      <c r="AO175" s="71"/>
      <c r="AP175" s="71">
        <f t="shared" si="259"/>
        <v>188.35065899999998</v>
      </c>
      <c r="AQ175" s="71"/>
      <c r="AR175" s="71"/>
      <c r="AS175" s="71"/>
      <c r="AT175" s="70">
        <v>1</v>
      </c>
      <c r="AU175" s="71">
        <f t="shared" si="260"/>
        <v>217.45240703999997</v>
      </c>
      <c r="AV175" s="71">
        <f t="shared" si="261"/>
        <v>7.1624639999999999</v>
      </c>
      <c r="AW175" s="29">
        <v>3.33</v>
      </c>
      <c r="AX175" s="71">
        <f t="shared" si="262"/>
        <v>2.6976</v>
      </c>
      <c r="AY175" s="71"/>
      <c r="AZ175" s="71">
        <v>0.3</v>
      </c>
      <c r="BA175" s="71"/>
      <c r="BB175" s="71"/>
      <c r="BC175" s="71"/>
      <c r="BD175" s="71"/>
      <c r="BE175" s="71"/>
      <c r="BF175" s="27"/>
      <c r="BG175" s="71"/>
      <c r="BH175" s="27">
        <v>0.12</v>
      </c>
      <c r="BI175" s="71">
        <f t="shared" si="263"/>
        <v>0.39960000000000001</v>
      </c>
      <c r="BJ175" s="28">
        <v>0.6</v>
      </c>
      <c r="BK175" s="71">
        <f t="shared" si="264"/>
        <v>1.998</v>
      </c>
      <c r="BL175" s="71"/>
      <c r="BM175" s="71"/>
      <c r="BN175" s="71"/>
      <c r="BO175" s="71"/>
      <c r="BP175" s="71">
        <f t="shared" si="265"/>
        <v>0.80186400000000002</v>
      </c>
      <c r="BQ175" s="71">
        <f t="shared" si="266"/>
        <v>0.33300000000000002</v>
      </c>
      <c r="BR175" s="71"/>
      <c r="BS175" s="71">
        <f t="shared" si="267"/>
        <v>217.45240703999997</v>
      </c>
      <c r="BT175" s="71"/>
      <c r="BU175" s="71"/>
      <c r="BV175" s="71"/>
      <c r="BX175" s="74"/>
    </row>
    <row r="176" spans="1:76" outlineLevel="1">
      <c r="A176" s="16" t="s">
        <v>836</v>
      </c>
      <c r="B176" s="2" t="s">
        <v>799</v>
      </c>
      <c r="C176" s="70">
        <v>1</v>
      </c>
      <c r="D176" s="71">
        <f t="shared" si="247"/>
        <v>151.33429547999998</v>
      </c>
      <c r="E176" s="71">
        <f t="shared" si="248"/>
        <v>5.1791339999999995</v>
      </c>
      <c r="F176" s="72">
        <v>2.34</v>
      </c>
      <c r="G176" s="71">
        <f t="shared" si="249"/>
        <v>2.0316000000000001</v>
      </c>
      <c r="H176" s="71"/>
      <c r="I176" s="71">
        <v>0.3</v>
      </c>
      <c r="J176" s="71"/>
      <c r="K176" s="71"/>
      <c r="L176" s="71"/>
      <c r="M176" s="71"/>
      <c r="N176" s="71"/>
      <c r="O176" s="71"/>
      <c r="P176" s="71"/>
      <c r="Q176" s="27">
        <v>0.14000000000000001</v>
      </c>
      <c r="R176" s="71">
        <f t="shared" si="250"/>
        <v>0.3276</v>
      </c>
      <c r="S176" s="28">
        <v>0.6</v>
      </c>
      <c r="T176" s="71">
        <f t="shared" si="251"/>
        <v>1.4039999999999999</v>
      </c>
      <c r="U176" s="71"/>
      <c r="V176" s="71"/>
      <c r="W176" s="71"/>
      <c r="X176" s="71"/>
      <c r="Y176" s="71">
        <f t="shared" si="252"/>
        <v>0.57353399999999999</v>
      </c>
      <c r="Z176" s="71">
        <f t="shared" si="253"/>
        <v>0.23399999999999999</v>
      </c>
      <c r="AA176" s="71"/>
      <c r="AB176" s="71">
        <f t="shared" si="254"/>
        <v>151.33429547999998</v>
      </c>
      <c r="AC176" s="71"/>
      <c r="AD176" s="71"/>
      <c r="AE176" s="71"/>
      <c r="AF176" s="70">
        <v>1</v>
      </c>
      <c r="AG176" s="70">
        <v>1</v>
      </c>
      <c r="AH176" s="73">
        <f t="shared" si="246"/>
        <v>1</v>
      </c>
      <c r="AI176" s="71">
        <f t="shared" si="255"/>
        <v>151.33429547999998</v>
      </c>
      <c r="AJ176" s="71">
        <f t="shared" si="256"/>
        <v>151.33429547999998</v>
      </c>
      <c r="AK176" s="71">
        <f t="shared" si="257"/>
        <v>68.374799999999993</v>
      </c>
      <c r="AL176" s="71">
        <f t="shared" si="257"/>
        <v>59.363351999999992</v>
      </c>
      <c r="AM176" s="71">
        <f t="shared" si="268"/>
        <v>16.758663479999999</v>
      </c>
      <c r="AN176" s="71">
        <f t="shared" si="258"/>
        <v>6.8374799999999993</v>
      </c>
      <c r="AO176" s="71"/>
      <c r="AP176" s="71">
        <f t="shared" si="259"/>
        <v>151.33429547999998</v>
      </c>
      <c r="AQ176" s="71"/>
      <c r="AR176" s="71"/>
      <c r="AS176" s="71"/>
      <c r="AT176" s="70">
        <v>1</v>
      </c>
      <c r="AU176" s="71">
        <f t="shared" si="260"/>
        <v>158.10167339999998</v>
      </c>
      <c r="AV176" s="71">
        <f t="shared" si="261"/>
        <v>5.2075649999999998</v>
      </c>
      <c r="AW176" s="29">
        <v>2.34</v>
      </c>
      <c r="AX176" s="71">
        <f t="shared" si="262"/>
        <v>2.0549999999999997</v>
      </c>
      <c r="AY176" s="71"/>
      <c r="AZ176" s="71">
        <v>0.3</v>
      </c>
      <c r="BA176" s="71"/>
      <c r="BB176" s="71"/>
      <c r="BC176" s="71"/>
      <c r="BD176" s="71"/>
      <c r="BE176" s="71"/>
      <c r="BF176" s="27"/>
      <c r="BG176" s="71"/>
      <c r="BH176" s="27">
        <v>0.15000000000000002</v>
      </c>
      <c r="BI176" s="71">
        <f t="shared" si="263"/>
        <v>0.35100000000000003</v>
      </c>
      <c r="BJ176" s="28">
        <v>0.6</v>
      </c>
      <c r="BK176" s="71">
        <f t="shared" si="264"/>
        <v>1.4039999999999999</v>
      </c>
      <c r="BL176" s="71"/>
      <c r="BM176" s="71"/>
      <c r="BN176" s="71"/>
      <c r="BO176" s="71"/>
      <c r="BP176" s="71">
        <f t="shared" si="265"/>
        <v>0.578565</v>
      </c>
      <c r="BQ176" s="71">
        <f t="shared" si="266"/>
        <v>0.23399999999999999</v>
      </c>
      <c r="BR176" s="71"/>
      <c r="BS176" s="71">
        <f t="shared" si="267"/>
        <v>158.10167339999998</v>
      </c>
      <c r="BT176" s="71"/>
      <c r="BU176" s="71"/>
      <c r="BV176" s="71"/>
      <c r="BX176" s="74"/>
    </row>
    <row r="177" spans="1:76" outlineLevel="1">
      <c r="A177" s="16" t="s">
        <v>837</v>
      </c>
      <c r="B177" s="2" t="s">
        <v>800</v>
      </c>
      <c r="C177" s="70">
        <v>1</v>
      </c>
      <c r="D177" s="71">
        <f t="shared" si="247"/>
        <v>273.18753947999994</v>
      </c>
      <c r="E177" s="71">
        <f t="shared" si="248"/>
        <v>9.3493339999999989</v>
      </c>
      <c r="F177" s="72">
        <v>4.34</v>
      </c>
      <c r="G177" s="71">
        <f>SUM(H177:N177)+P177+R177+T177+U177+W177+X177</f>
        <v>3.5115999999999996</v>
      </c>
      <c r="H177" s="71"/>
      <c r="I177" s="71">
        <v>0.3</v>
      </c>
      <c r="J177" s="71"/>
      <c r="K177" s="71"/>
      <c r="L177" s="71"/>
      <c r="M177" s="71"/>
      <c r="N177" s="71"/>
      <c r="O177" s="71"/>
      <c r="P177" s="71"/>
      <c r="Q177" s="27">
        <v>0.14000000000000001</v>
      </c>
      <c r="R177" s="71">
        <f t="shared" si="250"/>
        <v>0.60760000000000003</v>
      </c>
      <c r="S177" s="28">
        <v>0.6</v>
      </c>
      <c r="T177" s="71">
        <f t="shared" si="251"/>
        <v>2.6039999999999996</v>
      </c>
      <c r="U177" s="71"/>
      <c r="V177" s="71"/>
      <c r="W177" s="71"/>
      <c r="X177" s="71"/>
      <c r="Y177" s="71">
        <f t="shared" si="252"/>
        <v>1.063734</v>
      </c>
      <c r="Z177" s="71">
        <f t="shared" si="253"/>
        <v>0.434</v>
      </c>
      <c r="AA177" s="71"/>
      <c r="AB177" s="71">
        <f t="shared" si="254"/>
        <v>273.18753947999994</v>
      </c>
      <c r="AC177" s="71"/>
      <c r="AD177" s="71"/>
      <c r="AE177" s="71"/>
      <c r="AF177" s="70">
        <v>1</v>
      </c>
      <c r="AG177" s="70">
        <v>1</v>
      </c>
      <c r="AH177" s="73">
        <f t="shared" si="246"/>
        <v>1</v>
      </c>
      <c r="AI177" s="71">
        <f t="shared" si="255"/>
        <v>273.18753948</v>
      </c>
      <c r="AJ177" s="71">
        <f t="shared" si="256"/>
        <v>273.18753948</v>
      </c>
      <c r="AK177" s="71">
        <f t="shared" si="257"/>
        <v>126.81479999999999</v>
      </c>
      <c r="AL177" s="71">
        <f t="shared" si="257"/>
        <v>102.60895199999999</v>
      </c>
      <c r="AM177" s="71">
        <f t="shared" si="268"/>
        <v>31.082307479999997</v>
      </c>
      <c r="AN177" s="71">
        <f t="shared" si="258"/>
        <v>12.681480000000001</v>
      </c>
      <c r="AO177" s="71"/>
      <c r="AP177" s="71">
        <f t="shared" si="259"/>
        <v>273.18753948</v>
      </c>
      <c r="AQ177" s="71"/>
      <c r="AR177" s="71"/>
      <c r="AS177" s="71"/>
      <c r="AT177" s="70">
        <v>1</v>
      </c>
      <c r="AU177" s="71">
        <f t="shared" si="260"/>
        <v>285.4466933999999</v>
      </c>
      <c r="AV177" s="71">
        <f t="shared" si="261"/>
        <v>9.4020649999999986</v>
      </c>
      <c r="AW177" s="29">
        <v>4.34</v>
      </c>
      <c r="AX177" s="71">
        <f t="shared" si="262"/>
        <v>3.5549999999999997</v>
      </c>
      <c r="AY177" s="71"/>
      <c r="AZ177" s="71">
        <v>0.3</v>
      </c>
      <c r="BA177" s="71"/>
      <c r="BB177" s="71"/>
      <c r="BC177" s="71"/>
      <c r="BD177" s="71"/>
      <c r="BE177" s="71"/>
      <c r="BF177" s="27"/>
      <c r="BG177" s="71"/>
      <c r="BH177" s="27">
        <v>0.15000000000000002</v>
      </c>
      <c r="BI177" s="71">
        <f t="shared" si="263"/>
        <v>0.65100000000000002</v>
      </c>
      <c r="BJ177" s="28">
        <v>0.6</v>
      </c>
      <c r="BK177" s="71">
        <f t="shared" si="264"/>
        <v>2.6039999999999996</v>
      </c>
      <c r="BL177" s="71"/>
      <c r="BM177" s="71"/>
      <c r="BN177" s="71"/>
      <c r="BO177" s="71"/>
      <c r="BP177" s="71">
        <f t="shared" si="265"/>
        <v>1.0730649999999999</v>
      </c>
      <c r="BQ177" s="71">
        <f t="shared" si="266"/>
        <v>0.434</v>
      </c>
      <c r="BR177" s="71"/>
      <c r="BS177" s="71">
        <f t="shared" si="267"/>
        <v>285.4466933999999</v>
      </c>
      <c r="BT177" s="71"/>
      <c r="BU177" s="71"/>
      <c r="BV177" s="71"/>
      <c r="BX177" s="74"/>
    </row>
    <row r="178" spans="1:76" outlineLevel="1">
      <c r="A178" s="16" t="s">
        <v>838</v>
      </c>
      <c r="B178" s="2" t="s">
        <v>801</v>
      </c>
      <c r="C178" s="70">
        <v>1</v>
      </c>
      <c r="D178" s="71">
        <f t="shared" si="247"/>
        <v>283.17665945999994</v>
      </c>
      <c r="E178" s="71">
        <f t="shared" si="248"/>
        <v>9.6911929999999984</v>
      </c>
      <c r="F178" s="72">
        <v>4.34</v>
      </c>
      <c r="G178" s="71">
        <f t="shared" ref="G178:G201" si="269">SUM(H178:N178)+P178+R178+T178+U178+W178+X178</f>
        <v>3.8141999999999996</v>
      </c>
      <c r="H178" s="71">
        <v>0.2</v>
      </c>
      <c r="I178" s="71">
        <v>0.3</v>
      </c>
      <c r="J178" s="71"/>
      <c r="K178" s="71"/>
      <c r="L178" s="71"/>
      <c r="M178" s="71"/>
      <c r="N178" s="71"/>
      <c r="O178" s="71"/>
      <c r="P178" s="71"/>
      <c r="Q178" s="27">
        <v>0.13</v>
      </c>
      <c r="R178" s="71">
        <f t="shared" si="250"/>
        <v>0.59020000000000006</v>
      </c>
      <c r="S178" s="28">
        <v>0.6</v>
      </c>
      <c r="T178" s="71">
        <f t="shared" si="251"/>
        <v>2.7239999999999998</v>
      </c>
      <c r="U178" s="71"/>
      <c r="V178" s="71"/>
      <c r="W178" s="71"/>
      <c r="X178" s="71"/>
      <c r="Y178" s="71">
        <f t="shared" si="252"/>
        <v>1.1029930000000001</v>
      </c>
      <c r="Z178" s="71">
        <f t="shared" si="253"/>
        <v>0.434</v>
      </c>
      <c r="AA178" s="71"/>
      <c r="AB178" s="71">
        <f t="shared" si="254"/>
        <v>283.17665945999994</v>
      </c>
      <c r="AC178" s="71"/>
      <c r="AD178" s="71"/>
      <c r="AE178" s="71"/>
      <c r="AF178" s="70">
        <v>1</v>
      </c>
      <c r="AG178" s="70">
        <v>1</v>
      </c>
      <c r="AH178" s="73">
        <f t="shared" si="246"/>
        <v>1</v>
      </c>
      <c r="AI178" s="71">
        <f t="shared" si="255"/>
        <v>283.17665946</v>
      </c>
      <c r="AJ178" s="71">
        <f t="shared" si="256"/>
        <v>283.17665946</v>
      </c>
      <c r="AK178" s="71">
        <f t="shared" si="257"/>
        <v>126.81479999999999</v>
      </c>
      <c r="AL178" s="71">
        <f t="shared" si="257"/>
        <v>111.45092399999999</v>
      </c>
      <c r="AM178" s="71">
        <f t="shared" si="268"/>
        <v>32.229455459999997</v>
      </c>
      <c r="AN178" s="71">
        <f t="shared" si="258"/>
        <v>12.681480000000001</v>
      </c>
      <c r="AO178" s="71"/>
      <c r="AP178" s="71">
        <f t="shared" si="259"/>
        <v>283.17665946</v>
      </c>
      <c r="AQ178" s="71"/>
      <c r="AR178" s="71"/>
      <c r="AS178" s="71"/>
      <c r="AT178" s="70">
        <v>1</v>
      </c>
      <c r="AU178" s="71">
        <f t="shared" si="260"/>
        <v>317.42254367999999</v>
      </c>
      <c r="AV178" s="71">
        <f t="shared" si="261"/>
        <v>10.455287999999999</v>
      </c>
      <c r="AW178" s="29">
        <v>4.68</v>
      </c>
      <c r="AX178" s="71">
        <f t="shared" si="262"/>
        <v>4.1112000000000002</v>
      </c>
      <c r="AY178" s="71">
        <v>0.2</v>
      </c>
      <c r="AZ178" s="71">
        <v>0.3</v>
      </c>
      <c r="BA178" s="71"/>
      <c r="BB178" s="71"/>
      <c r="BC178" s="71"/>
      <c r="BD178" s="71"/>
      <c r="BE178" s="71"/>
      <c r="BF178" s="27"/>
      <c r="BG178" s="71"/>
      <c r="BH178" s="27">
        <v>0.14000000000000001</v>
      </c>
      <c r="BI178" s="71">
        <f t="shared" si="263"/>
        <v>0.68320000000000003</v>
      </c>
      <c r="BJ178" s="28">
        <v>0.6</v>
      </c>
      <c r="BK178" s="71">
        <f t="shared" si="264"/>
        <v>2.9279999999999999</v>
      </c>
      <c r="BL178" s="71"/>
      <c r="BM178" s="71"/>
      <c r="BN178" s="71"/>
      <c r="BO178" s="71"/>
      <c r="BP178" s="71">
        <f t="shared" si="265"/>
        <v>1.196088</v>
      </c>
      <c r="BQ178" s="71">
        <f t="shared" si="266"/>
        <v>0.46799999999999997</v>
      </c>
      <c r="BR178" s="71"/>
      <c r="BS178" s="71">
        <f t="shared" si="267"/>
        <v>317.42254367999999</v>
      </c>
      <c r="BT178" s="71"/>
      <c r="BU178" s="71"/>
      <c r="BV178" s="71"/>
      <c r="BX178" s="74"/>
    </row>
    <row r="179" spans="1:76" outlineLevel="1">
      <c r="A179" s="16" t="s">
        <v>839</v>
      </c>
      <c r="B179" s="2" t="s">
        <v>802</v>
      </c>
      <c r="C179" s="70">
        <v>1</v>
      </c>
      <c r="D179" s="71">
        <f t="shared" si="247"/>
        <v>474.48429480000004</v>
      </c>
      <c r="E179" s="71">
        <f t="shared" si="248"/>
        <v>16.238340000000001</v>
      </c>
      <c r="F179" s="72">
        <v>4.68</v>
      </c>
      <c r="G179" s="71">
        <f t="shared" si="269"/>
        <v>9.7409999999999997</v>
      </c>
      <c r="H179" s="71">
        <v>0.55000000000000004</v>
      </c>
      <c r="I179" s="71">
        <v>0.3</v>
      </c>
      <c r="J179" s="71"/>
      <c r="K179" s="71"/>
      <c r="L179" s="71"/>
      <c r="M179" s="71"/>
      <c r="N179" s="71"/>
      <c r="O179" s="71"/>
      <c r="P179" s="71"/>
      <c r="Q179" s="27">
        <v>0.2</v>
      </c>
      <c r="R179" s="71">
        <f t="shared" si="250"/>
        <v>1.046</v>
      </c>
      <c r="S179" s="28">
        <v>0.8</v>
      </c>
      <c r="T179" s="71">
        <f t="shared" si="251"/>
        <v>4.1840000000000002</v>
      </c>
      <c r="U179" s="71">
        <f>(F179+H179)*70%</f>
        <v>3.6609999999999996</v>
      </c>
      <c r="V179" s="71"/>
      <c r="W179" s="71"/>
      <c r="X179" s="71"/>
      <c r="Y179" s="71">
        <f t="shared" si="252"/>
        <v>1.34934</v>
      </c>
      <c r="Z179" s="71">
        <f t="shared" si="253"/>
        <v>0.46799999999999997</v>
      </c>
      <c r="AA179" s="71"/>
      <c r="AB179" s="71">
        <f t="shared" si="254"/>
        <v>474.48429480000004</v>
      </c>
      <c r="AC179" s="71"/>
      <c r="AD179" s="71"/>
      <c r="AE179" s="71"/>
      <c r="AF179" s="70">
        <v>1</v>
      </c>
      <c r="AG179" s="70">
        <v>1</v>
      </c>
      <c r="AH179" s="73">
        <f t="shared" si="246"/>
        <v>1</v>
      </c>
      <c r="AI179" s="71">
        <f t="shared" si="255"/>
        <v>474.48429479999999</v>
      </c>
      <c r="AJ179" s="71">
        <f t="shared" si="256"/>
        <v>474.48429479999999</v>
      </c>
      <c r="AK179" s="71">
        <f t="shared" si="257"/>
        <v>136.74959999999999</v>
      </c>
      <c r="AL179" s="71">
        <f t="shared" si="257"/>
        <v>284.63202000000001</v>
      </c>
      <c r="AM179" s="71">
        <f t="shared" si="268"/>
        <v>39.427714799999997</v>
      </c>
      <c r="AN179" s="71">
        <f t="shared" si="258"/>
        <v>13.674959999999999</v>
      </c>
      <c r="AO179" s="71"/>
      <c r="AP179" s="71">
        <f t="shared" si="259"/>
        <v>474.48429479999999</v>
      </c>
      <c r="AQ179" s="71"/>
      <c r="AR179" s="71"/>
      <c r="AS179" s="71"/>
      <c r="AT179" s="70">
        <v>1</v>
      </c>
      <c r="AU179" s="71">
        <f t="shared" si="260"/>
        <v>494.92521341999998</v>
      </c>
      <c r="AV179" s="71">
        <f t="shared" si="261"/>
        <v>16.3018845</v>
      </c>
      <c r="AW179" s="29">
        <v>4.68</v>
      </c>
      <c r="AX179" s="71">
        <f t="shared" si="262"/>
        <v>9.7933000000000003</v>
      </c>
      <c r="AY179" s="71">
        <v>0.55000000000000004</v>
      </c>
      <c r="AZ179" s="71">
        <v>0.3</v>
      </c>
      <c r="BA179" s="71"/>
      <c r="BB179" s="71"/>
      <c r="BC179" s="71"/>
      <c r="BD179" s="71"/>
      <c r="BE179" s="71"/>
      <c r="BF179" s="27"/>
      <c r="BG179" s="71"/>
      <c r="BH179" s="27">
        <v>0.21000000000000002</v>
      </c>
      <c r="BI179" s="71">
        <f t="shared" si="263"/>
        <v>1.0983000000000001</v>
      </c>
      <c r="BJ179" s="28">
        <v>0.8</v>
      </c>
      <c r="BK179" s="71">
        <f t="shared" si="264"/>
        <v>4.1840000000000002</v>
      </c>
      <c r="BL179" s="71">
        <f>(AW179+AY179)*70%</f>
        <v>3.6609999999999996</v>
      </c>
      <c r="BM179" s="71"/>
      <c r="BN179" s="71"/>
      <c r="BO179" s="71"/>
      <c r="BP179" s="71">
        <f t="shared" si="265"/>
        <v>1.3605844999999999</v>
      </c>
      <c r="BQ179" s="71">
        <f t="shared" si="266"/>
        <v>0.46799999999999997</v>
      </c>
      <c r="BR179" s="71"/>
      <c r="BS179" s="71">
        <f t="shared" si="267"/>
        <v>494.92521341999998</v>
      </c>
      <c r="BT179" s="71"/>
      <c r="BU179" s="71"/>
      <c r="BV179" s="71"/>
      <c r="BX179" s="74"/>
    </row>
    <row r="180" spans="1:76" outlineLevel="1">
      <c r="A180" s="16" t="s">
        <v>840</v>
      </c>
      <c r="B180" s="2" t="s">
        <v>803</v>
      </c>
      <c r="C180" s="70">
        <v>1</v>
      </c>
      <c r="D180" s="71">
        <f t="shared" si="247"/>
        <v>350.39518022999994</v>
      </c>
      <c r="E180" s="71">
        <f t="shared" si="248"/>
        <v>11.991621499999999</v>
      </c>
      <c r="F180" s="72">
        <v>4.34</v>
      </c>
      <c r="G180" s="71">
        <f t="shared" si="269"/>
        <v>5.9921000000000006</v>
      </c>
      <c r="H180" s="71">
        <v>0.45</v>
      </c>
      <c r="I180" s="71">
        <v>0.3</v>
      </c>
      <c r="J180" s="71">
        <v>0.5</v>
      </c>
      <c r="K180" s="71"/>
      <c r="L180" s="71"/>
      <c r="M180" s="71"/>
      <c r="N180" s="71"/>
      <c r="O180" s="71"/>
      <c r="P180" s="71"/>
      <c r="Q180" s="27">
        <v>0.19</v>
      </c>
      <c r="R180" s="71">
        <f t="shared" si="250"/>
        <v>0.91010000000000002</v>
      </c>
      <c r="S180" s="28">
        <v>0.8</v>
      </c>
      <c r="T180" s="71">
        <f t="shared" si="251"/>
        <v>3.8320000000000003</v>
      </c>
      <c r="U180" s="71"/>
      <c r="V180" s="71"/>
      <c r="W180" s="71"/>
      <c r="X180" s="71"/>
      <c r="Y180" s="71">
        <f t="shared" si="252"/>
        <v>1.2255214999999999</v>
      </c>
      <c r="Z180" s="71">
        <f t="shared" si="253"/>
        <v>0.434</v>
      </c>
      <c r="AA180" s="71"/>
      <c r="AB180" s="71">
        <f t="shared" si="254"/>
        <v>350.39518022999994</v>
      </c>
      <c r="AC180" s="71"/>
      <c r="AD180" s="71"/>
      <c r="AE180" s="71"/>
      <c r="AF180" s="70">
        <v>1</v>
      </c>
      <c r="AG180" s="70">
        <v>1</v>
      </c>
      <c r="AH180" s="73">
        <f t="shared" si="246"/>
        <v>1</v>
      </c>
      <c r="AI180" s="71">
        <f t="shared" si="255"/>
        <v>350.39518022999999</v>
      </c>
      <c r="AJ180" s="71">
        <f t="shared" si="256"/>
        <v>350.39518022999999</v>
      </c>
      <c r="AK180" s="71">
        <f t="shared" si="257"/>
        <v>126.81479999999999</v>
      </c>
      <c r="AL180" s="71">
        <f t="shared" si="257"/>
        <v>175.08916200000002</v>
      </c>
      <c r="AM180" s="71">
        <f t="shared" si="268"/>
        <v>35.809738229999994</v>
      </c>
      <c r="AN180" s="71">
        <f t="shared" si="258"/>
        <v>12.681480000000001</v>
      </c>
      <c r="AO180" s="71"/>
      <c r="AP180" s="71">
        <f t="shared" si="259"/>
        <v>350.39518022999999</v>
      </c>
      <c r="AQ180" s="71"/>
      <c r="AR180" s="71"/>
      <c r="AS180" s="71"/>
      <c r="AT180" s="70">
        <v>1</v>
      </c>
      <c r="AU180" s="71">
        <f t="shared" si="260"/>
        <v>390.17275439999992</v>
      </c>
      <c r="AV180" s="71">
        <f t="shared" si="261"/>
        <v>12.851539999999998</v>
      </c>
      <c r="AW180" s="29">
        <v>4.68</v>
      </c>
      <c r="AX180" s="71">
        <f t="shared" si="262"/>
        <v>6.38</v>
      </c>
      <c r="AY180" s="71">
        <v>0.45</v>
      </c>
      <c r="AZ180" s="71">
        <v>0.3</v>
      </c>
      <c r="BA180" s="71">
        <v>0.5</v>
      </c>
      <c r="BB180" s="71"/>
      <c r="BC180" s="71"/>
      <c r="BD180" s="71"/>
      <c r="BE180" s="71"/>
      <c r="BF180" s="27"/>
      <c r="BG180" s="71"/>
      <c r="BH180" s="27">
        <v>0.2</v>
      </c>
      <c r="BI180" s="71">
        <f t="shared" si="263"/>
        <v>1.026</v>
      </c>
      <c r="BJ180" s="28">
        <v>0.8</v>
      </c>
      <c r="BK180" s="71">
        <f t="shared" si="264"/>
        <v>4.1040000000000001</v>
      </c>
      <c r="BL180" s="71"/>
      <c r="BM180" s="71"/>
      <c r="BN180" s="71"/>
      <c r="BO180" s="71"/>
      <c r="BP180" s="71">
        <f t="shared" si="265"/>
        <v>1.3235399999999999</v>
      </c>
      <c r="BQ180" s="71">
        <f t="shared" si="266"/>
        <v>0.46799999999999997</v>
      </c>
      <c r="BR180" s="71"/>
      <c r="BS180" s="71">
        <f t="shared" si="267"/>
        <v>390.17275439999992</v>
      </c>
      <c r="BT180" s="71"/>
      <c r="BU180" s="71"/>
      <c r="BV180" s="71"/>
      <c r="BX180" s="74"/>
    </row>
    <row r="181" spans="1:76" outlineLevel="1">
      <c r="A181" s="16" t="s">
        <v>841</v>
      </c>
      <c r="B181" s="2" t="s">
        <v>804</v>
      </c>
      <c r="C181" s="70">
        <v>1</v>
      </c>
      <c r="D181" s="71">
        <f t="shared" si="247"/>
        <v>432.51991874999999</v>
      </c>
      <c r="E181" s="71">
        <f t="shared" si="248"/>
        <v>14.8021875</v>
      </c>
      <c r="F181" s="72">
        <v>4.6500000000000004</v>
      </c>
      <c r="G181" s="71">
        <f t="shared" si="269"/>
        <v>8.4375</v>
      </c>
      <c r="H181" s="71"/>
      <c r="I181" s="71">
        <v>0.3</v>
      </c>
      <c r="J181" s="71"/>
      <c r="K181" s="71"/>
      <c r="L181" s="71"/>
      <c r="M181" s="71"/>
      <c r="N181" s="71"/>
      <c r="O181" s="71"/>
      <c r="P181" s="71"/>
      <c r="Q181" s="27">
        <v>0.25</v>
      </c>
      <c r="R181" s="71">
        <f t="shared" si="250"/>
        <v>1.1625000000000001</v>
      </c>
      <c r="S181" s="28">
        <v>0.8</v>
      </c>
      <c r="T181" s="71">
        <f t="shared" si="251"/>
        <v>3.7200000000000006</v>
      </c>
      <c r="U181" s="71">
        <f>(F181+H181)*70%</f>
        <v>3.2549999999999999</v>
      </c>
      <c r="V181" s="71"/>
      <c r="W181" s="71"/>
      <c r="X181" s="71"/>
      <c r="Y181" s="71">
        <f t="shared" si="252"/>
        <v>1.2496875000000001</v>
      </c>
      <c r="Z181" s="71">
        <f t="shared" si="253"/>
        <v>0.46500000000000008</v>
      </c>
      <c r="AA181" s="71"/>
      <c r="AB181" s="71">
        <f t="shared" si="254"/>
        <v>432.51991874999999</v>
      </c>
      <c r="AC181" s="71"/>
      <c r="AD181" s="71"/>
      <c r="AE181" s="71"/>
      <c r="AF181" s="70">
        <v>1</v>
      </c>
      <c r="AG181" s="70">
        <v>1</v>
      </c>
      <c r="AH181" s="73">
        <f t="shared" si="246"/>
        <v>1</v>
      </c>
      <c r="AI181" s="71">
        <f t="shared" si="255"/>
        <v>432.51991874999999</v>
      </c>
      <c r="AJ181" s="71">
        <f t="shared" si="256"/>
        <v>432.51991874999999</v>
      </c>
      <c r="AK181" s="71">
        <f t="shared" si="257"/>
        <v>135.87299999999999</v>
      </c>
      <c r="AL181" s="71">
        <f t="shared" si="257"/>
        <v>246.54374999999999</v>
      </c>
      <c r="AM181" s="71">
        <f t="shared" si="268"/>
        <v>36.515868749999996</v>
      </c>
      <c r="AN181" s="71">
        <f t="shared" si="258"/>
        <v>13.587300000000003</v>
      </c>
      <c r="AO181" s="71"/>
      <c r="AP181" s="71">
        <f t="shared" si="259"/>
        <v>432.51991874999999</v>
      </c>
      <c r="AQ181" s="71"/>
      <c r="AR181" s="71"/>
      <c r="AS181" s="71"/>
      <c r="AT181" s="70">
        <v>1</v>
      </c>
      <c r="AU181" s="71">
        <f t="shared" si="260"/>
        <v>451.10967660000006</v>
      </c>
      <c r="AV181" s="71">
        <f t="shared" si="261"/>
        <v>14.858685000000001</v>
      </c>
      <c r="AW181" s="29">
        <v>4.6500000000000004</v>
      </c>
      <c r="AX181" s="71">
        <f t="shared" si="262"/>
        <v>8.4840000000000018</v>
      </c>
      <c r="AY181" s="71"/>
      <c r="AZ181" s="71">
        <v>0.3</v>
      </c>
      <c r="BA181" s="71"/>
      <c r="BB181" s="71"/>
      <c r="BC181" s="71"/>
      <c r="BD181" s="71"/>
      <c r="BE181" s="71"/>
      <c r="BF181" s="27"/>
      <c r="BG181" s="71"/>
      <c r="BH181" s="27">
        <v>0.26</v>
      </c>
      <c r="BI181" s="71">
        <f t="shared" si="263"/>
        <v>1.2090000000000001</v>
      </c>
      <c r="BJ181" s="28">
        <v>0.8</v>
      </c>
      <c r="BK181" s="71">
        <f t="shared" si="264"/>
        <v>3.7200000000000006</v>
      </c>
      <c r="BL181" s="71">
        <f t="shared" ref="BL181:BL207" si="270">(AW181+AY181)*70%</f>
        <v>3.2549999999999999</v>
      </c>
      <c r="BM181" s="71"/>
      <c r="BN181" s="71"/>
      <c r="BO181" s="71"/>
      <c r="BP181" s="71">
        <f t="shared" si="265"/>
        <v>1.2596849999999999</v>
      </c>
      <c r="BQ181" s="71">
        <f t="shared" si="266"/>
        <v>0.46500000000000008</v>
      </c>
      <c r="BR181" s="71"/>
      <c r="BS181" s="71">
        <f t="shared" si="267"/>
        <v>451.10967660000006</v>
      </c>
      <c r="BT181" s="71"/>
      <c r="BU181" s="71"/>
      <c r="BV181" s="71"/>
      <c r="BX181" s="74"/>
    </row>
    <row r="182" spans="1:76" outlineLevel="1">
      <c r="A182" s="16" t="s">
        <v>842</v>
      </c>
      <c r="B182" s="2" t="s">
        <v>805</v>
      </c>
      <c r="C182" s="70">
        <v>1</v>
      </c>
      <c r="D182" s="71">
        <f t="shared" si="247"/>
        <v>485.7327675599999</v>
      </c>
      <c r="E182" s="71">
        <f t="shared" si="248"/>
        <v>16.623297999999998</v>
      </c>
      <c r="F182" s="72">
        <v>5.0199999999999996</v>
      </c>
      <c r="G182" s="71">
        <f t="shared" si="269"/>
        <v>9.6871999999999989</v>
      </c>
      <c r="H182" s="71">
        <v>0.2</v>
      </c>
      <c r="I182" s="71">
        <v>0.3</v>
      </c>
      <c r="J182" s="71"/>
      <c r="K182" s="71"/>
      <c r="L182" s="71"/>
      <c r="M182" s="71"/>
      <c r="N182" s="71"/>
      <c r="O182" s="71"/>
      <c r="P182" s="71"/>
      <c r="Q182" s="27">
        <v>0.26</v>
      </c>
      <c r="R182" s="71">
        <f t="shared" si="250"/>
        <v>1.3572</v>
      </c>
      <c r="S182" s="28">
        <v>0.8</v>
      </c>
      <c r="T182" s="71">
        <f t="shared" si="251"/>
        <v>4.1760000000000002</v>
      </c>
      <c r="U182" s="71">
        <f t="shared" ref="U182:U199" si="271">(F182+H182)*70%</f>
        <v>3.6539999999999995</v>
      </c>
      <c r="V182" s="71"/>
      <c r="W182" s="71"/>
      <c r="X182" s="71"/>
      <c r="Y182" s="71">
        <f t="shared" si="252"/>
        <v>1.4140979999999999</v>
      </c>
      <c r="Z182" s="71">
        <f t="shared" si="253"/>
        <v>0.502</v>
      </c>
      <c r="AA182" s="71"/>
      <c r="AB182" s="71">
        <f t="shared" si="254"/>
        <v>485.7327675599999</v>
      </c>
      <c r="AC182" s="71"/>
      <c r="AD182" s="71"/>
      <c r="AE182" s="71"/>
      <c r="AF182" s="70">
        <v>1</v>
      </c>
      <c r="AG182" s="70">
        <v>1</v>
      </c>
      <c r="AH182" s="73">
        <f t="shared" si="246"/>
        <v>1</v>
      </c>
      <c r="AI182" s="71">
        <f t="shared" si="255"/>
        <v>485.73276755999996</v>
      </c>
      <c r="AJ182" s="71">
        <f t="shared" si="256"/>
        <v>485.73276755999996</v>
      </c>
      <c r="AK182" s="71">
        <f t="shared" si="257"/>
        <v>146.68439999999998</v>
      </c>
      <c r="AL182" s="71">
        <f t="shared" si="257"/>
        <v>283.05998399999999</v>
      </c>
      <c r="AM182" s="71">
        <f t="shared" si="268"/>
        <v>41.319943559999999</v>
      </c>
      <c r="AN182" s="71">
        <f t="shared" si="258"/>
        <v>14.66844</v>
      </c>
      <c r="AO182" s="71"/>
      <c r="AP182" s="71">
        <f t="shared" si="259"/>
        <v>485.73276755999996</v>
      </c>
      <c r="AQ182" s="71"/>
      <c r="AR182" s="71"/>
      <c r="AS182" s="71"/>
      <c r="AT182" s="70">
        <v>1</v>
      </c>
      <c r="AU182" s="71">
        <f t="shared" si="260"/>
        <v>539.05266888000006</v>
      </c>
      <c r="AV182" s="71">
        <f t="shared" si="261"/>
        <v>17.755358000000001</v>
      </c>
      <c r="AW182" s="29">
        <v>5.36</v>
      </c>
      <c r="AX182" s="71">
        <f t="shared" si="262"/>
        <v>10.341200000000001</v>
      </c>
      <c r="AY182" s="71">
        <v>0.2</v>
      </c>
      <c r="AZ182" s="71">
        <v>0.3</v>
      </c>
      <c r="BA182" s="71"/>
      <c r="BB182" s="71"/>
      <c r="BC182" s="71"/>
      <c r="BD182" s="71"/>
      <c r="BE182" s="71"/>
      <c r="BF182" s="27"/>
      <c r="BG182" s="71"/>
      <c r="BH182" s="27">
        <v>0.27</v>
      </c>
      <c r="BI182" s="71">
        <f t="shared" si="263"/>
        <v>1.5012000000000003</v>
      </c>
      <c r="BJ182" s="28">
        <v>0.8</v>
      </c>
      <c r="BK182" s="71">
        <f t="shared" si="264"/>
        <v>4.4480000000000004</v>
      </c>
      <c r="BL182" s="71">
        <f t="shared" si="270"/>
        <v>3.8919999999999999</v>
      </c>
      <c r="BM182" s="71"/>
      <c r="BN182" s="71"/>
      <c r="BO182" s="71"/>
      <c r="BP182" s="71">
        <f t="shared" si="265"/>
        <v>1.5181580000000003</v>
      </c>
      <c r="BQ182" s="71">
        <f t="shared" si="266"/>
        <v>0.53600000000000003</v>
      </c>
      <c r="BR182" s="71"/>
      <c r="BS182" s="71">
        <f t="shared" si="267"/>
        <v>539.05266888000006</v>
      </c>
      <c r="BT182" s="71"/>
      <c r="BU182" s="71"/>
      <c r="BV182" s="71"/>
      <c r="BX182" s="74"/>
    </row>
    <row r="183" spans="1:76" outlineLevel="1">
      <c r="A183" s="16" t="s">
        <v>843</v>
      </c>
      <c r="B183" s="2" t="s">
        <v>806</v>
      </c>
      <c r="C183" s="70">
        <v>1</v>
      </c>
      <c r="D183" s="71">
        <f t="shared" si="247"/>
        <v>499.12505327999997</v>
      </c>
      <c r="E183" s="71">
        <f t="shared" si="248"/>
        <v>17.081624000000001</v>
      </c>
      <c r="F183" s="72">
        <v>5.36</v>
      </c>
      <c r="G183" s="71">
        <f t="shared" si="269"/>
        <v>9.7335999999999991</v>
      </c>
      <c r="H183" s="71"/>
      <c r="I183" s="71">
        <v>0.3</v>
      </c>
      <c r="J183" s="71"/>
      <c r="K183" s="71"/>
      <c r="L183" s="71"/>
      <c r="M183" s="71"/>
      <c r="N183" s="71"/>
      <c r="O183" s="71"/>
      <c r="P183" s="71"/>
      <c r="Q183" s="27">
        <v>0.26</v>
      </c>
      <c r="R183" s="71">
        <f t="shared" si="250"/>
        <v>1.3936000000000002</v>
      </c>
      <c r="S183" s="28">
        <v>0.8</v>
      </c>
      <c r="T183" s="71">
        <f t="shared" si="251"/>
        <v>4.2880000000000003</v>
      </c>
      <c r="U183" s="71">
        <f t="shared" si="271"/>
        <v>3.7519999999999998</v>
      </c>
      <c r="V183" s="71"/>
      <c r="W183" s="71"/>
      <c r="X183" s="71"/>
      <c r="Y183" s="71">
        <f t="shared" si="252"/>
        <v>1.452024</v>
      </c>
      <c r="Z183" s="71">
        <f t="shared" si="253"/>
        <v>0.53600000000000003</v>
      </c>
      <c r="AA183" s="71"/>
      <c r="AB183" s="71">
        <f t="shared" si="254"/>
        <v>499.12505327999997</v>
      </c>
      <c r="AC183" s="71"/>
      <c r="AD183" s="71"/>
      <c r="AE183" s="71"/>
      <c r="AF183" s="70">
        <v>1</v>
      </c>
      <c r="AG183" s="70">
        <v>1</v>
      </c>
      <c r="AH183" s="73">
        <f t="shared" si="246"/>
        <v>1</v>
      </c>
      <c r="AI183" s="71">
        <f t="shared" si="255"/>
        <v>499.12505327999997</v>
      </c>
      <c r="AJ183" s="71">
        <f t="shared" si="256"/>
        <v>499.12505327999997</v>
      </c>
      <c r="AK183" s="71">
        <f t="shared" si="257"/>
        <v>156.61920000000001</v>
      </c>
      <c r="AL183" s="71">
        <f t="shared" si="257"/>
        <v>284.41579199999995</v>
      </c>
      <c r="AM183" s="71">
        <f t="shared" si="268"/>
        <v>42.428141279999998</v>
      </c>
      <c r="AN183" s="71">
        <f t="shared" si="258"/>
        <v>15.661919999999999</v>
      </c>
      <c r="AO183" s="71"/>
      <c r="AP183" s="71">
        <f t="shared" si="259"/>
        <v>499.12505327999997</v>
      </c>
      <c r="AQ183" s="71"/>
      <c r="AR183" s="71"/>
      <c r="AS183" s="71"/>
      <c r="AT183" s="70">
        <v>1</v>
      </c>
      <c r="AU183" s="71">
        <f t="shared" si="260"/>
        <v>520.57526928000004</v>
      </c>
      <c r="AV183" s="71">
        <f t="shared" si="261"/>
        <v>17.146748000000002</v>
      </c>
      <c r="AW183" s="29">
        <v>5.36</v>
      </c>
      <c r="AX183" s="71">
        <f t="shared" si="262"/>
        <v>9.7872000000000003</v>
      </c>
      <c r="AY183" s="71"/>
      <c r="AZ183" s="71">
        <v>0.3</v>
      </c>
      <c r="BA183" s="71"/>
      <c r="BB183" s="71"/>
      <c r="BC183" s="71"/>
      <c r="BD183" s="71"/>
      <c r="BE183" s="71"/>
      <c r="BF183" s="27"/>
      <c r="BG183" s="71"/>
      <c r="BH183" s="27">
        <v>0.27</v>
      </c>
      <c r="BI183" s="71">
        <f t="shared" si="263"/>
        <v>1.4472000000000003</v>
      </c>
      <c r="BJ183" s="28">
        <v>0.8</v>
      </c>
      <c r="BK183" s="71">
        <f t="shared" si="264"/>
        <v>4.2880000000000003</v>
      </c>
      <c r="BL183" s="71">
        <f t="shared" si="270"/>
        <v>3.7519999999999998</v>
      </c>
      <c r="BM183" s="71"/>
      <c r="BN183" s="71"/>
      <c r="BO183" s="71"/>
      <c r="BP183" s="71">
        <f t="shared" si="265"/>
        <v>1.4635480000000001</v>
      </c>
      <c r="BQ183" s="71">
        <f t="shared" si="266"/>
        <v>0.53600000000000003</v>
      </c>
      <c r="BR183" s="71"/>
      <c r="BS183" s="71">
        <f t="shared" si="267"/>
        <v>520.57526928000004</v>
      </c>
      <c r="BT183" s="71"/>
      <c r="BU183" s="71"/>
      <c r="BV183" s="71"/>
      <c r="BX183" s="74"/>
    </row>
    <row r="184" spans="1:76" outlineLevel="1">
      <c r="A184" s="16" t="s">
        <v>844</v>
      </c>
      <c r="B184" s="2" t="s">
        <v>807</v>
      </c>
      <c r="C184" s="70">
        <v>1</v>
      </c>
      <c r="D184" s="71">
        <f t="shared" si="247"/>
        <v>514.36566470999992</v>
      </c>
      <c r="E184" s="71">
        <f t="shared" si="248"/>
        <v>17.603205500000001</v>
      </c>
      <c r="F184" s="72">
        <v>5.36</v>
      </c>
      <c r="G184" s="71">
        <f t="shared" si="269"/>
        <v>10.2027</v>
      </c>
      <c r="H184" s="71">
        <v>0.15</v>
      </c>
      <c r="I184" s="71">
        <v>0.3</v>
      </c>
      <c r="J184" s="71"/>
      <c r="K184" s="71"/>
      <c r="L184" s="71"/>
      <c r="M184" s="71"/>
      <c r="N184" s="71"/>
      <c r="O184" s="71"/>
      <c r="P184" s="71"/>
      <c r="Q184" s="27">
        <v>0.27</v>
      </c>
      <c r="R184" s="71">
        <f t="shared" si="250"/>
        <v>1.4877000000000002</v>
      </c>
      <c r="S184" s="28">
        <v>0.8</v>
      </c>
      <c r="T184" s="71">
        <f t="shared" si="251"/>
        <v>4.4080000000000004</v>
      </c>
      <c r="U184" s="71">
        <f t="shared" si="271"/>
        <v>3.8570000000000002</v>
      </c>
      <c r="V184" s="71"/>
      <c r="W184" s="71"/>
      <c r="X184" s="71"/>
      <c r="Y184" s="71">
        <f t="shared" si="252"/>
        <v>1.5045055000000003</v>
      </c>
      <c r="Z184" s="71">
        <f t="shared" si="253"/>
        <v>0.53600000000000003</v>
      </c>
      <c r="AA184" s="71"/>
      <c r="AB184" s="71">
        <f t="shared" si="254"/>
        <v>514.36566470999992</v>
      </c>
      <c r="AC184" s="71"/>
      <c r="AD184" s="71"/>
      <c r="AE184" s="71"/>
      <c r="AF184" s="70">
        <v>1</v>
      </c>
      <c r="AG184" s="70">
        <v>1</v>
      </c>
      <c r="AH184" s="73">
        <f t="shared" si="246"/>
        <v>1</v>
      </c>
      <c r="AI184" s="71">
        <f t="shared" si="255"/>
        <v>514.36566470999992</v>
      </c>
      <c r="AJ184" s="71">
        <f t="shared" si="256"/>
        <v>514.36566470999992</v>
      </c>
      <c r="AK184" s="71">
        <f t="shared" si="257"/>
        <v>156.61920000000001</v>
      </c>
      <c r="AL184" s="71">
        <f t="shared" si="257"/>
        <v>298.12289399999997</v>
      </c>
      <c r="AM184" s="71">
        <f t="shared" si="268"/>
        <v>43.961650710000001</v>
      </c>
      <c r="AN184" s="71">
        <f t="shared" si="258"/>
        <v>15.661919999999999</v>
      </c>
      <c r="AO184" s="71"/>
      <c r="AP184" s="71">
        <f t="shared" si="259"/>
        <v>514.36566470999992</v>
      </c>
      <c r="AQ184" s="71"/>
      <c r="AR184" s="71"/>
      <c r="AS184" s="71"/>
      <c r="AT184" s="70">
        <v>1</v>
      </c>
      <c r="AU184" s="71">
        <f t="shared" si="260"/>
        <v>536.46581472000003</v>
      </c>
      <c r="AV184" s="71">
        <f t="shared" si="261"/>
        <v>17.670152000000002</v>
      </c>
      <c r="AW184" s="29">
        <v>5.36</v>
      </c>
      <c r="AX184" s="71">
        <f t="shared" si="262"/>
        <v>10.2578</v>
      </c>
      <c r="AY184" s="71">
        <v>0.15</v>
      </c>
      <c r="AZ184" s="71">
        <v>0.3</v>
      </c>
      <c r="BA184" s="71"/>
      <c r="BB184" s="71"/>
      <c r="BC184" s="71"/>
      <c r="BD184" s="71"/>
      <c r="BE184" s="71"/>
      <c r="BF184" s="27"/>
      <c r="BG184" s="71"/>
      <c r="BH184" s="27">
        <v>0.28000000000000003</v>
      </c>
      <c r="BI184" s="71">
        <f t="shared" si="263"/>
        <v>1.5428000000000004</v>
      </c>
      <c r="BJ184" s="28">
        <v>0.8</v>
      </c>
      <c r="BK184" s="71">
        <f t="shared" si="264"/>
        <v>4.4080000000000004</v>
      </c>
      <c r="BL184" s="71">
        <f t="shared" si="270"/>
        <v>3.8570000000000002</v>
      </c>
      <c r="BM184" s="71"/>
      <c r="BN184" s="71"/>
      <c r="BO184" s="71"/>
      <c r="BP184" s="71">
        <f t="shared" si="265"/>
        <v>1.5163520000000001</v>
      </c>
      <c r="BQ184" s="71">
        <f t="shared" si="266"/>
        <v>0.53600000000000003</v>
      </c>
      <c r="BR184" s="71"/>
      <c r="BS184" s="71">
        <f t="shared" si="267"/>
        <v>536.46581472000003</v>
      </c>
      <c r="BT184" s="71"/>
      <c r="BU184" s="71"/>
      <c r="BV184" s="71"/>
      <c r="BX184" s="74"/>
    </row>
    <row r="185" spans="1:76" outlineLevel="1">
      <c r="A185" s="16" t="s">
        <v>845</v>
      </c>
      <c r="B185" s="2" t="s">
        <v>808</v>
      </c>
      <c r="C185" s="70">
        <v>1</v>
      </c>
      <c r="D185" s="71">
        <f t="shared" si="247"/>
        <v>405.33165839999992</v>
      </c>
      <c r="E185" s="71">
        <f t="shared" si="248"/>
        <v>13.871719999999998</v>
      </c>
      <c r="F185" s="72">
        <v>4.34</v>
      </c>
      <c r="G185" s="71">
        <f t="shared" si="269"/>
        <v>7.9779999999999998</v>
      </c>
      <c r="H185" s="71"/>
      <c r="I185" s="71">
        <v>0.3</v>
      </c>
      <c r="J185" s="71"/>
      <c r="K185" s="71">
        <v>0.3</v>
      </c>
      <c r="L185" s="71"/>
      <c r="M185" s="71"/>
      <c r="N185" s="71"/>
      <c r="O185" s="71"/>
      <c r="P185" s="71"/>
      <c r="Q185" s="27">
        <v>0.2</v>
      </c>
      <c r="R185" s="71">
        <f t="shared" si="250"/>
        <v>0.86799999999999999</v>
      </c>
      <c r="S185" s="28">
        <v>0.8</v>
      </c>
      <c r="T185" s="71">
        <f t="shared" si="251"/>
        <v>3.472</v>
      </c>
      <c r="U185" s="71">
        <f t="shared" si="271"/>
        <v>3.0379999999999998</v>
      </c>
      <c r="V185" s="71"/>
      <c r="W185" s="71"/>
      <c r="X185" s="71"/>
      <c r="Y185" s="71">
        <f t="shared" si="252"/>
        <v>1.11972</v>
      </c>
      <c r="Z185" s="71">
        <f t="shared" si="253"/>
        <v>0.434</v>
      </c>
      <c r="AA185" s="71"/>
      <c r="AB185" s="71">
        <f t="shared" si="254"/>
        <v>405.33165839999992</v>
      </c>
      <c r="AC185" s="71"/>
      <c r="AD185" s="71"/>
      <c r="AE185" s="71"/>
      <c r="AF185" s="70">
        <v>1</v>
      </c>
      <c r="AG185" s="70">
        <v>1</v>
      </c>
      <c r="AH185" s="73">
        <f t="shared" si="246"/>
        <v>1</v>
      </c>
      <c r="AI185" s="71">
        <f t="shared" si="255"/>
        <v>405.33165839999998</v>
      </c>
      <c r="AJ185" s="71">
        <f t="shared" si="256"/>
        <v>405.33165839999998</v>
      </c>
      <c r="AK185" s="71">
        <f t="shared" si="257"/>
        <v>126.81479999999999</v>
      </c>
      <c r="AL185" s="71">
        <f t="shared" si="257"/>
        <v>233.11715999999996</v>
      </c>
      <c r="AM185" s="71">
        <f t="shared" si="268"/>
        <v>32.718218399999998</v>
      </c>
      <c r="AN185" s="71">
        <f t="shared" si="258"/>
        <v>12.681480000000001</v>
      </c>
      <c r="AO185" s="71"/>
      <c r="AP185" s="71">
        <f t="shared" si="259"/>
        <v>405.33165839999998</v>
      </c>
      <c r="AQ185" s="71"/>
      <c r="AR185" s="71"/>
      <c r="AS185" s="71"/>
      <c r="AT185" s="70">
        <v>1</v>
      </c>
      <c r="AU185" s="71">
        <f t="shared" si="260"/>
        <v>454.43764871999991</v>
      </c>
      <c r="AV185" s="71">
        <f t="shared" si="261"/>
        <v>14.968301999999998</v>
      </c>
      <c r="AW185" s="29">
        <v>4.68</v>
      </c>
      <c r="AX185" s="71">
        <f t="shared" si="262"/>
        <v>8.6027999999999984</v>
      </c>
      <c r="AY185" s="71"/>
      <c r="AZ185" s="71">
        <v>0.3</v>
      </c>
      <c r="BA185" s="71"/>
      <c r="BB185" s="71">
        <v>0.3</v>
      </c>
      <c r="BC185" s="71"/>
      <c r="BD185" s="71"/>
      <c r="BE185" s="71"/>
      <c r="BF185" s="27"/>
      <c r="BG185" s="71"/>
      <c r="BH185" s="27">
        <v>0.21000000000000002</v>
      </c>
      <c r="BI185" s="71">
        <f t="shared" si="263"/>
        <v>0.98280000000000001</v>
      </c>
      <c r="BJ185" s="28">
        <v>0.8</v>
      </c>
      <c r="BK185" s="71">
        <f t="shared" si="264"/>
        <v>3.7439999999999998</v>
      </c>
      <c r="BL185" s="71">
        <f t="shared" si="270"/>
        <v>3.2759999999999998</v>
      </c>
      <c r="BM185" s="71"/>
      <c r="BN185" s="71"/>
      <c r="BO185" s="71"/>
      <c r="BP185" s="71">
        <f t="shared" si="265"/>
        <v>1.2175019999999999</v>
      </c>
      <c r="BQ185" s="71">
        <f t="shared" si="266"/>
        <v>0.46799999999999997</v>
      </c>
      <c r="BR185" s="71"/>
      <c r="BS185" s="71">
        <f t="shared" si="267"/>
        <v>454.43764871999991</v>
      </c>
      <c r="BT185" s="71"/>
      <c r="BU185" s="71"/>
      <c r="BV185" s="71"/>
      <c r="BX185" s="74"/>
    </row>
    <row r="186" spans="1:76" outlineLevel="1">
      <c r="A186" s="16" t="s">
        <v>846</v>
      </c>
      <c r="B186" s="2" t="s">
        <v>809</v>
      </c>
      <c r="C186" s="70">
        <v>1</v>
      </c>
      <c r="D186" s="71">
        <f t="shared" si="247"/>
        <v>485.7327675599999</v>
      </c>
      <c r="E186" s="71">
        <f t="shared" si="248"/>
        <v>16.623297999999998</v>
      </c>
      <c r="F186" s="72">
        <v>5.0199999999999996</v>
      </c>
      <c r="G186" s="71">
        <f t="shared" si="269"/>
        <v>9.6871999999999989</v>
      </c>
      <c r="H186" s="71">
        <v>0.2</v>
      </c>
      <c r="I186" s="71">
        <v>0.3</v>
      </c>
      <c r="J186" s="71"/>
      <c r="K186" s="71"/>
      <c r="L186" s="71"/>
      <c r="M186" s="71"/>
      <c r="N186" s="71"/>
      <c r="O186" s="71"/>
      <c r="P186" s="71"/>
      <c r="Q186" s="27">
        <v>0.26</v>
      </c>
      <c r="R186" s="71">
        <f t="shared" si="250"/>
        <v>1.3572</v>
      </c>
      <c r="S186" s="28">
        <v>0.8</v>
      </c>
      <c r="T186" s="71">
        <f t="shared" si="251"/>
        <v>4.1760000000000002</v>
      </c>
      <c r="U186" s="71">
        <f t="shared" si="271"/>
        <v>3.6539999999999995</v>
      </c>
      <c r="V186" s="71"/>
      <c r="W186" s="71"/>
      <c r="X186" s="71"/>
      <c r="Y186" s="71">
        <f t="shared" si="252"/>
        <v>1.4140979999999999</v>
      </c>
      <c r="Z186" s="71">
        <f t="shared" si="253"/>
        <v>0.502</v>
      </c>
      <c r="AA186" s="71"/>
      <c r="AB186" s="71">
        <f t="shared" si="254"/>
        <v>485.7327675599999</v>
      </c>
      <c r="AC186" s="71"/>
      <c r="AD186" s="71"/>
      <c r="AE186" s="71"/>
      <c r="AF186" s="70">
        <v>1</v>
      </c>
      <c r="AG186" s="70">
        <v>1</v>
      </c>
      <c r="AH186" s="73">
        <f t="shared" si="246"/>
        <v>1</v>
      </c>
      <c r="AI186" s="71">
        <f t="shared" si="255"/>
        <v>485.73276755999996</v>
      </c>
      <c r="AJ186" s="71">
        <f t="shared" si="256"/>
        <v>485.73276755999996</v>
      </c>
      <c r="AK186" s="71">
        <f t="shared" si="257"/>
        <v>146.68439999999998</v>
      </c>
      <c r="AL186" s="71">
        <f t="shared" si="257"/>
        <v>283.05998399999999</v>
      </c>
      <c r="AM186" s="71">
        <f t="shared" si="268"/>
        <v>41.319943559999999</v>
      </c>
      <c r="AN186" s="71">
        <f t="shared" si="258"/>
        <v>14.66844</v>
      </c>
      <c r="AO186" s="71"/>
      <c r="AP186" s="71">
        <f t="shared" si="259"/>
        <v>485.73276755999996</v>
      </c>
      <c r="AQ186" s="71"/>
      <c r="AR186" s="71"/>
      <c r="AS186" s="71"/>
      <c r="AT186" s="70">
        <v>1</v>
      </c>
      <c r="AU186" s="71">
        <f t="shared" si="260"/>
        <v>539.05266888000006</v>
      </c>
      <c r="AV186" s="71">
        <f t="shared" si="261"/>
        <v>17.755358000000001</v>
      </c>
      <c r="AW186" s="29">
        <v>5.36</v>
      </c>
      <c r="AX186" s="71">
        <f t="shared" si="262"/>
        <v>10.341200000000001</v>
      </c>
      <c r="AY186" s="71">
        <v>0.2</v>
      </c>
      <c r="AZ186" s="71">
        <v>0.3</v>
      </c>
      <c r="BA186" s="71"/>
      <c r="BB186" s="71"/>
      <c r="BC186" s="71"/>
      <c r="BD186" s="71"/>
      <c r="BE186" s="71"/>
      <c r="BF186" s="27"/>
      <c r="BG186" s="71"/>
      <c r="BH186" s="27">
        <v>0.27</v>
      </c>
      <c r="BI186" s="71">
        <f t="shared" si="263"/>
        <v>1.5012000000000003</v>
      </c>
      <c r="BJ186" s="28">
        <v>0.8</v>
      </c>
      <c r="BK186" s="71">
        <f t="shared" si="264"/>
        <v>4.4480000000000004</v>
      </c>
      <c r="BL186" s="71">
        <f t="shared" si="270"/>
        <v>3.8919999999999999</v>
      </c>
      <c r="BM186" s="71"/>
      <c r="BN186" s="71"/>
      <c r="BO186" s="71"/>
      <c r="BP186" s="71">
        <f t="shared" si="265"/>
        <v>1.5181580000000003</v>
      </c>
      <c r="BQ186" s="71">
        <f t="shared" si="266"/>
        <v>0.53600000000000003</v>
      </c>
      <c r="BR186" s="71"/>
      <c r="BS186" s="71">
        <f t="shared" si="267"/>
        <v>539.05266888000006</v>
      </c>
      <c r="BT186" s="71"/>
      <c r="BU186" s="71"/>
      <c r="BV186" s="71"/>
      <c r="BX186" s="74"/>
    </row>
    <row r="187" spans="1:76" outlineLevel="1">
      <c r="A187" s="16" t="s">
        <v>847</v>
      </c>
      <c r="B187" s="2" t="s">
        <v>810</v>
      </c>
      <c r="C187" s="70">
        <v>1</v>
      </c>
      <c r="D187" s="71">
        <f t="shared" si="247"/>
        <v>464.45575703999992</v>
      </c>
      <c r="E187" s="71">
        <f t="shared" si="248"/>
        <v>15.895131999999998</v>
      </c>
      <c r="F187" s="72">
        <v>5.0199999999999996</v>
      </c>
      <c r="G187" s="71">
        <f t="shared" si="269"/>
        <v>9.0347999999999988</v>
      </c>
      <c r="H187" s="71"/>
      <c r="I187" s="71">
        <v>0.3</v>
      </c>
      <c r="J187" s="71"/>
      <c r="K187" s="71"/>
      <c r="L187" s="71"/>
      <c r="M187" s="71"/>
      <c r="N187" s="71"/>
      <c r="O187" s="71"/>
      <c r="P187" s="71"/>
      <c r="Q187" s="27">
        <v>0.24</v>
      </c>
      <c r="R187" s="71">
        <f t="shared" si="250"/>
        <v>1.2047999999999999</v>
      </c>
      <c r="S187" s="28">
        <v>0.8</v>
      </c>
      <c r="T187" s="71">
        <f t="shared" si="251"/>
        <v>4.016</v>
      </c>
      <c r="U187" s="71">
        <f t="shared" si="271"/>
        <v>3.5139999999999993</v>
      </c>
      <c r="V187" s="71"/>
      <c r="W187" s="71"/>
      <c r="X187" s="71"/>
      <c r="Y187" s="71">
        <f t="shared" si="252"/>
        <v>1.3383319999999999</v>
      </c>
      <c r="Z187" s="71">
        <f t="shared" si="253"/>
        <v>0.502</v>
      </c>
      <c r="AA187" s="71"/>
      <c r="AB187" s="71">
        <f t="shared" si="254"/>
        <v>464.45575703999992</v>
      </c>
      <c r="AC187" s="71"/>
      <c r="AD187" s="71"/>
      <c r="AE187" s="71"/>
      <c r="AF187" s="70">
        <v>1</v>
      </c>
      <c r="AG187" s="70">
        <v>1</v>
      </c>
      <c r="AH187" s="73">
        <f t="shared" si="246"/>
        <v>1</v>
      </c>
      <c r="AI187" s="71">
        <f t="shared" si="255"/>
        <v>464.45575703999992</v>
      </c>
      <c r="AJ187" s="71">
        <f t="shared" si="256"/>
        <v>464.45575703999992</v>
      </c>
      <c r="AK187" s="71">
        <f t="shared" si="257"/>
        <v>146.68439999999998</v>
      </c>
      <c r="AL187" s="71">
        <f t="shared" si="257"/>
        <v>263.99685599999998</v>
      </c>
      <c r="AM187" s="71">
        <f t="shared" si="268"/>
        <v>39.106061039999986</v>
      </c>
      <c r="AN187" s="71">
        <f t="shared" si="258"/>
        <v>14.66844</v>
      </c>
      <c r="AO187" s="71"/>
      <c r="AP187" s="71">
        <f t="shared" si="259"/>
        <v>464.45575703999992</v>
      </c>
      <c r="AQ187" s="71"/>
      <c r="AR187" s="71"/>
      <c r="AS187" s="71"/>
      <c r="AT187" s="70">
        <v>1</v>
      </c>
      <c r="AU187" s="71">
        <f t="shared" si="260"/>
        <v>484.42795499999994</v>
      </c>
      <c r="AV187" s="71">
        <f t="shared" si="261"/>
        <v>15.956124999999998</v>
      </c>
      <c r="AW187" s="29">
        <v>5.0199999999999996</v>
      </c>
      <c r="AX187" s="71">
        <f t="shared" si="262"/>
        <v>9.0849999999999991</v>
      </c>
      <c r="AY187" s="71"/>
      <c r="AZ187" s="71">
        <v>0.3</v>
      </c>
      <c r="BA187" s="71"/>
      <c r="BB187" s="71"/>
      <c r="BC187" s="71"/>
      <c r="BD187" s="71"/>
      <c r="BE187" s="71"/>
      <c r="BF187" s="27"/>
      <c r="BG187" s="71"/>
      <c r="BH187" s="27">
        <v>0.25</v>
      </c>
      <c r="BI187" s="71">
        <f t="shared" si="263"/>
        <v>1.2549999999999999</v>
      </c>
      <c r="BJ187" s="28">
        <v>0.8</v>
      </c>
      <c r="BK187" s="71">
        <f t="shared" si="264"/>
        <v>4.016</v>
      </c>
      <c r="BL187" s="71">
        <f t="shared" si="270"/>
        <v>3.5139999999999993</v>
      </c>
      <c r="BM187" s="71"/>
      <c r="BN187" s="71"/>
      <c r="BO187" s="71"/>
      <c r="BP187" s="71">
        <f t="shared" si="265"/>
        <v>1.3491249999999999</v>
      </c>
      <c r="BQ187" s="71">
        <f t="shared" si="266"/>
        <v>0.502</v>
      </c>
      <c r="BR187" s="71"/>
      <c r="BS187" s="71">
        <f t="shared" si="267"/>
        <v>484.42795499999994</v>
      </c>
      <c r="BT187" s="71"/>
      <c r="BU187" s="71"/>
      <c r="BV187" s="71"/>
      <c r="BX187" s="74"/>
    </row>
    <row r="188" spans="1:76" outlineLevel="1">
      <c r="A188" s="16" t="s">
        <v>848</v>
      </c>
      <c r="B188" s="2" t="s">
        <v>811</v>
      </c>
      <c r="C188" s="70">
        <v>1</v>
      </c>
      <c r="D188" s="71">
        <f t="shared" si="247"/>
        <v>399.64725803999988</v>
      </c>
      <c r="E188" s="71">
        <f t="shared" si="248"/>
        <v>13.677181999999998</v>
      </c>
      <c r="F188" s="72">
        <v>4.34</v>
      </c>
      <c r="G188" s="71">
        <f t="shared" si="269"/>
        <v>7.7647999999999993</v>
      </c>
      <c r="H188" s="71"/>
      <c r="I188" s="71">
        <v>0.3</v>
      </c>
      <c r="J188" s="71"/>
      <c r="K188" s="71"/>
      <c r="L188" s="71"/>
      <c r="M188" s="71"/>
      <c r="N188" s="71"/>
      <c r="O188" s="71"/>
      <c r="P188" s="71"/>
      <c r="Q188" s="27">
        <v>0.22</v>
      </c>
      <c r="R188" s="71">
        <f t="shared" si="250"/>
        <v>0.95479999999999998</v>
      </c>
      <c r="S188" s="28">
        <v>0.8</v>
      </c>
      <c r="T188" s="71">
        <f t="shared" si="251"/>
        <v>3.472</v>
      </c>
      <c r="U188" s="71">
        <f t="shared" si="271"/>
        <v>3.0379999999999998</v>
      </c>
      <c r="V188" s="71"/>
      <c r="W188" s="71"/>
      <c r="X188" s="71"/>
      <c r="Y188" s="71">
        <f t="shared" si="252"/>
        <v>1.1383819999999998</v>
      </c>
      <c r="Z188" s="71">
        <f t="shared" si="253"/>
        <v>0.434</v>
      </c>
      <c r="AA188" s="71"/>
      <c r="AB188" s="71">
        <f t="shared" si="254"/>
        <v>399.64725803999988</v>
      </c>
      <c r="AC188" s="71"/>
      <c r="AD188" s="71"/>
      <c r="AE188" s="71"/>
      <c r="AF188" s="70">
        <v>1</v>
      </c>
      <c r="AG188" s="70">
        <v>1</v>
      </c>
      <c r="AH188" s="73">
        <f t="shared" si="246"/>
        <v>1</v>
      </c>
      <c r="AI188" s="71">
        <f t="shared" si="255"/>
        <v>399.64725803999994</v>
      </c>
      <c r="AJ188" s="71">
        <f t="shared" si="256"/>
        <v>399.64725803999994</v>
      </c>
      <c r="AK188" s="71">
        <f t="shared" si="257"/>
        <v>126.81479999999999</v>
      </c>
      <c r="AL188" s="71">
        <f t="shared" si="257"/>
        <v>226.88745599999996</v>
      </c>
      <c r="AM188" s="71">
        <f t="shared" si="268"/>
        <v>33.263522039999991</v>
      </c>
      <c r="AN188" s="71">
        <f t="shared" si="258"/>
        <v>12.681480000000001</v>
      </c>
      <c r="AO188" s="71"/>
      <c r="AP188" s="71">
        <f t="shared" si="259"/>
        <v>399.64725803999994</v>
      </c>
      <c r="AQ188" s="71"/>
      <c r="AR188" s="71"/>
      <c r="AS188" s="71"/>
      <c r="AT188" s="70">
        <v>1</v>
      </c>
      <c r="AU188" s="71">
        <f t="shared" si="260"/>
        <v>448.78230936</v>
      </c>
      <c r="AV188" s="71">
        <f t="shared" si="261"/>
        <v>14.782026</v>
      </c>
      <c r="AW188" s="29">
        <v>4.68</v>
      </c>
      <c r="AX188" s="71">
        <f t="shared" si="262"/>
        <v>8.3963999999999999</v>
      </c>
      <c r="AY188" s="71"/>
      <c r="AZ188" s="71">
        <v>0.3</v>
      </c>
      <c r="BA188" s="71"/>
      <c r="BB188" s="71"/>
      <c r="BC188" s="71"/>
      <c r="BD188" s="71"/>
      <c r="BE188" s="71"/>
      <c r="BF188" s="27"/>
      <c r="BG188" s="71"/>
      <c r="BH188" s="27">
        <v>0.23</v>
      </c>
      <c r="BI188" s="71">
        <f t="shared" si="263"/>
        <v>1.0764</v>
      </c>
      <c r="BJ188" s="28">
        <v>0.8</v>
      </c>
      <c r="BK188" s="71">
        <f t="shared" si="264"/>
        <v>3.7439999999999998</v>
      </c>
      <c r="BL188" s="71">
        <f t="shared" si="270"/>
        <v>3.2759999999999998</v>
      </c>
      <c r="BM188" s="71"/>
      <c r="BN188" s="71"/>
      <c r="BO188" s="71"/>
      <c r="BP188" s="71">
        <f t="shared" si="265"/>
        <v>1.2376259999999999</v>
      </c>
      <c r="BQ188" s="71">
        <f t="shared" si="266"/>
        <v>0.46799999999999997</v>
      </c>
      <c r="BR188" s="71"/>
      <c r="BS188" s="71">
        <f t="shared" si="267"/>
        <v>448.78230936</v>
      </c>
      <c r="BT188" s="71"/>
      <c r="BU188" s="71"/>
      <c r="BV188" s="71"/>
      <c r="BX188" s="74"/>
    </row>
    <row r="189" spans="1:76" outlineLevel="1">
      <c r="A189" s="16" t="s">
        <v>849</v>
      </c>
      <c r="B189" s="2" t="s">
        <v>812</v>
      </c>
      <c r="C189" s="70">
        <v>1</v>
      </c>
      <c r="D189" s="71">
        <f t="shared" si="247"/>
        <v>394.77856320000006</v>
      </c>
      <c r="E189" s="71">
        <f t="shared" si="248"/>
        <v>13.510560000000003</v>
      </c>
      <c r="F189" s="72">
        <v>4.32</v>
      </c>
      <c r="G189" s="71">
        <f t="shared" si="269"/>
        <v>7.644000000000001</v>
      </c>
      <c r="H189" s="71"/>
      <c r="I189" s="71">
        <v>0.3</v>
      </c>
      <c r="J189" s="71"/>
      <c r="K189" s="71"/>
      <c r="L189" s="71"/>
      <c r="M189" s="71"/>
      <c r="N189" s="71"/>
      <c r="O189" s="71"/>
      <c r="P189" s="71"/>
      <c r="Q189" s="27">
        <v>0.2</v>
      </c>
      <c r="R189" s="71">
        <f t="shared" si="250"/>
        <v>0.8640000000000001</v>
      </c>
      <c r="S189" s="28">
        <v>0.8</v>
      </c>
      <c r="T189" s="71">
        <f t="shared" si="251"/>
        <v>3.4560000000000004</v>
      </c>
      <c r="U189" s="71">
        <f t="shared" si="271"/>
        <v>3.024</v>
      </c>
      <c r="V189" s="71"/>
      <c r="W189" s="71"/>
      <c r="X189" s="71"/>
      <c r="Y189" s="71">
        <f t="shared" si="252"/>
        <v>1.11456</v>
      </c>
      <c r="Z189" s="71">
        <f t="shared" si="253"/>
        <v>0.43200000000000005</v>
      </c>
      <c r="AA189" s="71"/>
      <c r="AB189" s="71">
        <f t="shared" si="254"/>
        <v>394.77856320000006</v>
      </c>
      <c r="AC189" s="71"/>
      <c r="AD189" s="71"/>
      <c r="AE189" s="71"/>
      <c r="AF189" s="70">
        <v>1</v>
      </c>
      <c r="AG189" s="70">
        <v>1</v>
      </c>
      <c r="AH189" s="73">
        <f t="shared" si="246"/>
        <v>1</v>
      </c>
      <c r="AI189" s="71">
        <f t="shared" si="255"/>
        <v>394.77856320000001</v>
      </c>
      <c r="AJ189" s="71">
        <f t="shared" si="256"/>
        <v>394.77856320000001</v>
      </c>
      <c r="AK189" s="71">
        <f t="shared" si="257"/>
        <v>126.2304</v>
      </c>
      <c r="AL189" s="71">
        <f t="shared" si="257"/>
        <v>223.35768000000002</v>
      </c>
      <c r="AM189" s="71">
        <f t="shared" si="268"/>
        <v>32.5674432</v>
      </c>
      <c r="AN189" s="71">
        <f t="shared" si="258"/>
        <v>12.62304</v>
      </c>
      <c r="AO189" s="71"/>
      <c r="AP189" s="71">
        <f t="shared" si="259"/>
        <v>394.77856320000001</v>
      </c>
      <c r="AQ189" s="71"/>
      <c r="AR189" s="71"/>
      <c r="AS189" s="71"/>
      <c r="AT189" s="70">
        <v>1</v>
      </c>
      <c r="AU189" s="71">
        <f t="shared" si="260"/>
        <v>442.53335609999999</v>
      </c>
      <c r="AV189" s="71">
        <f t="shared" si="261"/>
        <v>14.576197500000001</v>
      </c>
      <c r="AW189" s="29">
        <v>4.6500000000000004</v>
      </c>
      <c r="AX189" s="71">
        <f t="shared" si="262"/>
        <v>8.2515000000000001</v>
      </c>
      <c r="AY189" s="71"/>
      <c r="AZ189" s="71">
        <v>0.3</v>
      </c>
      <c r="BA189" s="71"/>
      <c r="BB189" s="71"/>
      <c r="BC189" s="71"/>
      <c r="BD189" s="71"/>
      <c r="BE189" s="71"/>
      <c r="BF189" s="27"/>
      <c r="BG189" s="71"/>
      <c r="BH189" s="27">
        <v>0.21000000000000002</v>
      </c>
      <c r="BI189" s="71">
        <f t="shared" si="263"/>
        <v>0.97650000000000015</v>
      </c>
      <c r="BJ189" s="28">
        <v>0.8</v>
      </c>
      <c r="BK189" s="71">
        <f t="shared" si="264"/>
        <v>3.7200000000000006</v>
      </c>
      <c r="BL189" s="71">
        <f t="shared" si="270"/>
        <v>3.2549999999999999</v>
      </c>
      <c r="BM189" s="71"/>
      <c r="BN189" s="71"/>
      <c r="BO189" s="71"/>
      <c r="BP189" s="71">
        <f t="shared" si="265"/>
        <v>1.2096975000000001</v>
      </c>
      <c r="BQ189" s="71">
        <f t="shared" si="266"/>
        <v>0.46500000000000008</v>
      </c>
      <c r="BR189" s="71"/>
      <c r="BS189" s="71">
        <f t="shared" si="267"/>
        <v>442.53335609999999</v>
      </c>
      <c r="BT189" s="71"/>
      <c r="BU189" s="71"/>
      <c r="BV189" s="71"/>
      <c r="BX189" s="74"/>
    </row>
    <row r="190" spans="1:76" outlineLevel="1">
      <c r="A190" s="16" t="s">
        <v>850</v>
      </c>
      <c r="B190" s="2" t="s">
        <v>813</v>
      </c>
      <c r="C190" s="70">
        <v>1</v>
      </c>
      <c r="D190" s="71">
        <f t="shared" si="247"/>
        <v>396.56565839999985</v>
      </c>
      <c r="E190" s="71">
        <f t="shared" si="248"/>
        <v>13.571719999999997</v>
      </c>
      <c r="F190" s="72">
        <v>4.34</v>
      </c>
      <c r="G190" s="71">
        <f t="shared" si="269"/>
        <v>7.677999999999999</v>
      </c>
      <c r="H190" s="71"/>
      <c r="I190" s="71">
        <v>0.3</v>
      </c>
      <c r="J190" s="71"/>
      <c r="K190" s="71"/>
      <c r="L190" s="71"/>
      <c r="M190" s="71"/>
      <c r="N190" s="71"/>
      <c r="O190" s="71"/>
      <c r="P190" s="71"/>
      <c r="Q190" s="27">
        <v>0.2</v>
      </c>
      <c r="R190" s="71">
        <f t="shared" si="250"/>
        <v>0.86799999999999999</v>
      </c>
      <c r="S190" s="28">
        <v>0.8</v>
      </c>
      <c r="T190" s="71">
        <f t="shared" si="251"/>
        <v>3.472</v>
      </c>
      <c r="U190" s="71">
        <f t="shared" si="271"/>
        <v>3.0379999999999998</v>
      </c>
      <c r="V190" s="71"/>
      <c r="W190" s="71"/>
      <c r="X190" s="71"/>
      <c r="Y190" s="71">
        <f t="shared" si="252"/>
        <v>1.11972</v>
      </c>
      <c r="Z190" s="71">
        <f t="shared" si="253"/>
        <v>0.434</v>
      </c>
      <c r="AA190" s="71"/>
      <c r="AB190" s="71">
        <f t="shared" si="254"/>
        <v>396.56565839999985</v>
      </c>
      <c r="AC190" s="71"/>
      <c r="AD190" s="71"/>
      <c r="AE190" s="71"/>
      <c r="AF190" s="70">
        <v>1</v>
      </c>
      <c r="AG190" s="70">
        <v>1</v>
      </c>
      <c r="AH190" s="73">
        <f t="shared" si="246"/>
        <v>1</v>
      </c>
      <c r="AI190" s="71">
        <f t="shared" si="255"/>
        <v>396.56565839999996</v>
      </c>
      <c r="AJ190" s="71">
        <f t="shared" si="256"/>
        <v>396.56565839999996</v>
      </c>
      <c r="AK190" s="71">
        <f t="shared" si="257"/>
        <v>126.81479999999999</v>
      </c>
      <c r="AL190" s="71">
        <f t="shared" si="257"/>
        <v>224.35115999999994</v>
      </c>
      <c r="AM190" s="71">
        <f t="shared" si="268"/>
        <v>32.718218399999998</v>
      </c>
      <c r="AN190" s="71">
        <f t="shared" si="258"/>
        <v>12.681480000000001</v>
      </c>
      <c r="AO190" s="71"/>
      <c r="AP190" s="71">
        <f t="shared" si="259"/>
        <v>396.56565839999996</v>
      </c>
      <c r="AQ190" s="71"/>
      <c r="AR190" s="71"/>
      <c r="AS190" s="71"/>
      <c r="AT190" s="70">
        <v>1</v>
      </c>
      <c r="AU190" s="71">
        <f t="shared" si="260"/>
        <v>445.32964871999991</v>
      </c>
      <c r="AV190" s="71">
        <f t="shared" si="261"/>
        <v>14.668301999999999</v>
      </c>
      <c r="AW190" s="29">
        <v>4.68</v>
      </c>
      <c r="AX190" s="71">
        <f t="shared" si="262"/>
        <v>8.3027999999999995</v>
      </c>
      <c r="AY190" s="71"/>
      <c r="AZ190" s="71">
        <v>0.3</v>
      </c>
      <c r="BA190" s="71"/>
      <c r="BB190" s="71"/>
      <c r="BC190" s="71"/>
      <c r="BD190" s="71"/>
      <c r="BE190" s="71"/>
      <c r="BF190" s="27"/>
      <c r="BG190" s="71"/>
      <c r="BH190" s="27">
        <v>0.21000000000000002</v>
      </c>
      <c r="BI190" s="71">
        <f t="shared" si="263"/>
        <v>0.98280000000000001</v>
      </c>
      <c r="BJ190" s="28">
        <v>0.8</v>
      </c>
      <c r="BK190" s="71">
        <f t="shared" si="264"/>
        <v>3.7439999999999998</v>
      </c>
      <c r="BL190" s="71">
        <f t="shared" si="270"/>
        <v>3.2759999999999998</v>
      </c>
      <c r="BM190" s="71"/>
      <c r="BN190" s="71"/>
      <c r="BO190" s="71"/>
      <c r="BP190" s="71">
        <f t="shared" si="265"/>
        <v>1.2175019999999999</v>
      </c>
      <c r="BQ190" s="71">
        <f t="shared" si="266"/>
        <v>0.46799999999999997</v>
      </c>
      <c r="BR190" s="71"/>
      <c r="BS190" s="71">
        <f t="shared" si="267"/>
        <v>445.32964871999991</v>
      </c>
      <c r="BT190" s="71"/>
      <c r="BU190" s="71"/>
      <c r="BV190" s="71"/>
      <c r="BX190" s="74"/>
    </row>
    <row r="191" spans="1:76" outlineLevel="1">
      <c r="A191" s="16" t="s">
        <v>851</v>
      </c>
      <c r="B191" s="2" t="s">
        <v>814</v>
      </c>
      <c r="C191" s="70">
        <v>1</v>
      </c>
      <c r="D191" s="71">
        <f t="shared" si="247"/>
        <v>426.94627679999996</v>
      </c>
      <c r="E191" s="71">
        <f t="shared" si="248"/>
        <v>14.61144</v>
      </c>
      <c r="F191" s="72">
        <v>4.68</v>
      </c>
      <c r="G191" s="71">
        <f t="shared" si="269"/>
        <v>8.2560000000000002</v>
      </c>
      <c r="H191" s="71"/>
      <c r="I191" s="71">
        <v>0.3</v>
      </c>
      <c r="J191" s="71"/>
      <c r="K191" s="71"/>
      <c r="L191" s="71"/>
      <c r="M191" s="71"/>
      <c r="N191" s="71"/>
      <c r="O191" s="71"/>
      <c r="P191" s="71"/>
      <c r="Q191" s="27">
        <v>0.2</v>
      </c>
      <c r="R191" s="71">
        <f t="shared" si="250"/>
        <v>0.93599999999999994</v>
      </c>
      <c r="S191" s="28">
        <v>0.8</v>
      </c>
      <c r="T191" s="71">
        <f t="shared" si="251"/>
        <v>3.7439999999999998</v>
      </c>
      <c r="U191" s="71">
        <f t="shared" si="271"/>
        <v>3.2759999999999998</v>
      </c>
      <c r="V191" s="71"/>
      <c r="W191" s="71"/>
      <c r="X191" s="71"/>
      <c r="Y191" s="71">
        <f t="shared" si="252"/>
        <v>1.2074399999999998</v>
      </c>
      <c r="Z191" s="71">
        <f t="shared" si="253"/>
        <v>0.46799999999999997</v>
      </c>
      <c r="AA191" s="71"/>
      <c r="AB191" s="71">
        <f t="shared" si="254"/>
        <v>426.94627679999996</v>
      </c>
      <c r="AC191" s="71"/>
      <c r="AD191" s="71"/>
      <c r="AE191" s="71"/>
      <c r="AF191" s="70">
        <v>1</v>
      </c>
      <c r="AG191" s="70">
        <v>1</v>
      </c>
      <c r="AH191" s="73">
        <f t="shared" si="246"/>
        <v>1</v>
      </c>
      <c r="AI191" s="71">
        <f t="shared" si="255"/>
        <v>426.94627679999996</v>
      </c>
      <c r="AJ191" s="71">
        <f t="shared" si="256"/>
        <v>426.94627679999996</v>
      </c>
      <c r="AK191" s="71">
        <f t="shared" si="257"/>
        <v>136.74959999999999</v>
      </c>
      <c r="AL191" s="71">
        <f t="shared" si="257"/>
        <v>241.24032</v>
      </c>
      <c r="AM191" s="71">
        <f t="shared" si="268"/>
        <v>35.281396799999996</v>
      </c>
      <c r="AN191" s="71">
        <f t="shared" si="258"/>
        <v>13.674959999999999</v>
      </c>
      <c r="AO191" s="71"/>
      <c r="AP191" s="71">
        <f t="shared" si="259"/>
        <v>426.94627679999996</v>
      </c>
      <c r="AQ191" s="71"/>
      <c r="AR191" s="71"/>
      <c r="AS191" s="71"/>
      <c r="AT191" s="70">
        <v>1</v>
      </c>
      <c r="AU191" s="71">
        <f t="shared" si="260"/>
        <v>445.32964871999991</v>
      </c>
      <c r="AV191" s="71">
        <f t="shared" si="261"/>
        <v>14.668301999999999</v>
      </c>
      <c r="AW191" s="29">
        <v>4.68</v>
      </c>
      <c r="AX191" s="71">
        <f t="shared" si="262"/>
        <v>8.3027999999999995</v>
      </c>
      <c r="AY191" s="71"/>
      <c r="AZ191" s="71">
        <v>0.3</v>
      </c>
      <c r="BA191" s="71"/>
      <c r="BB191" s="71"/>
      <c r="BC191" s="71"/>
      <c r="BD191" s="71"/>
      <c r="BE191" s="71"/>
      <c r="BF191" s="27"/>
      <c r="BG191" s="71"/>
      <c r="BH191" s="27">
        <v>0.21000000000000002</v>
      </c>
      <c r="BI191" s="71">
        <f t="shared" si="263"/>
        <v>0.98280000000000001</v>
      </c>
      <c r="BJ191" s="28">
        <v>0.8</v>
      </c>
      <c r="BK191" s="71">
        <f t="shared" si="264"/>
        <v>3.7439999999999998</v>
      </c>
      <c r="BL191" s="71">
        <f t="shared" si="270"/>
        <v>3.2759999999999998</v>
      </c>
      <c r="BM191" s="71"/>
      <c r="BN191" s="71"/>
      <c r="BO191" s="71"/>
      <c r="BP191" s="71">
        <f t="shared" si="265"/>
        <v>1.2175019999999999</v>
      </c>
      <c r="BQ191" s="71">
        <f t="shared" si="266"/>
        <v>0.46799999999999997</v>
      </c>
      <c r="BR191" s="71"/>
      <c r="BS191" s="71">
        <f t="shared" si="267"/>
        <v>445.32964871999991</v>
      </c>
      <c r="BT191" s="71"/>
      <c r="BU191" s="71"/>
      <c r="BV191" s="71"/>
      <c r="BX191" s="74"/>
    </row>
    <row r="192" spans="1:76" outlineLevel="1">
      <c r="A192" s="16" t="s">
        <v>852</v>
      </c>
      <c r="B192" s="2" t="s">
        <v>815</v>
      </c>
      <c r="C192" s="70">
        <v>1</v>
      </c>
      <c r="D192" s="71">
        <f t="shared" si="247"/>
        <v>397.84596191999998</v>
      </c>
      <c r="E192" s="71">
        <f t="shared" si="248"/>
        <v>13.615536000000001</v>
      </c>
      <c r="F192" s="72">
        <v>4.32</v>
      </c>
      <c r="G192" s="71">
        <f t="shared" si="269"/>
        <v>7.7304000000000004</v>
      </c>
      <c r="H192" s="71"/>
      <c r="I192" s="71">
        <v>0.3</v>
      </c>
      <c r="J192" s="71"/>
      <c r="K192" s="71"/>
      <c r="L192" s="71"/>
      <c r="M192" s="71"/>
      <c r="N192" s="71"/>
      <c r="O192" s="71"/>
      <c r="P192" s="71"/>
      <c r="Q192" s="27">
        <v>0.22</v>
      </c>
      <c r="R192" s="71">
        <f t="shared" si="250"/>
        <v>0.95040000000000002</v>
      </c>
      <c r="S192" s="28">
        <v>0.8</v>
      </c>
      <c r="T192" s="71">
        <f t="shared" si="251"/>
        <v>3.4560000000000004</v>
      </c>
      <c r="U192" s="71">
        <f t="shared" si="271"/>
        <v>3.024</v>
      </c>
      <c r="V192" s="71"/>
      <c r="W192" s="71"/>
      <c r="X192" s="71"/>
      <c r="Y192" s="71">
        <f t="shared" si="252"/>
        <v>1.1331360000000001</v>
      </c>
      <c r="Z192" s="71">
        <f t="shared" si="253"/>
        <v>0.43200000000000005</v>
      </c>
      <c r="AA192" s="71"/>
      <c r="AB192" s="71">
        <f t="shared" si="254"/>
        <v>397.84596191999998</v>
      </c>
      <c r="AC192" s="71"/>
      <c r="AD192" s="71"/>
      <c r="AE192" s="71"/>
      <c r="AF192" s="70">
        <v>1</v>
      </c>
      <c r="AG192" s="70">
        <v>1</v>
      </c>
      <c r="AH192" s="73">
        <f t="shared" si="246"/>
        <v>1</v>
      </c>
      <c r="AI192" s="71">
        <f t="shared" si="255"/>
        <v>397.84596191999998</v>
      </c>
      <c r="AJ192" s="71">
        <f t="shared" si="256"/>
        <v>397.84596191999998</v>
      </c>
      <c r="AK192" s="71">
        <f t="shared" si="257"/>
        <v>126.2304</v>
      </c>
      <c r="AL192" s="71">
        <f t="shared" si="257"/>
        <v>225.88228799999999</v>
      </c>
      <c r="AM192" s="71">
        <f t="shared" si="268"/>
        <v>33.110233919999999</v>
      </c>
      <c r="AN192" s="71">
        <f t="shared" si="258"/>
        <v>12.62304</v>
      </c>
      <c r="AO192" s="71"/>
      <c r="AP192" s="71">
        <f t="shared" si="259"/>
        <v>397.84596191999998</v>
      </c>
      <c r="AQ192" s="71"/>
      <c r="AR192" s="71"/>
      <c r="AS192" s="71"/>
      <c r="AT192" s="70">
        <v>1</v>
      </c>
      <c r="AU192" s="71">
        <f t="shared" si="260"/>
        <v>445.96388430000002</v>
      </c>
      <c r="AV192" s="71">
        <f t="shared" si="261"/>
        <v>14.689192500000001</v>
      </c>
      <c r="AW192" s="29">
        <v>4.6500000000000004</v>
      </c>
      <c r="AX192" s="71">
        <f t="shared" si="262"/>
        <v>8.3445</v>
      </c>
      <c r="AY192" s="71"/>
      <c r="AZ192" s="71">
        <v>0.3</v>
      </c>
      <c r="BA192" s="71"/>
      <c r="BB192" s="71"/>
      <c r="BC192" s="71"/>
      <c r="BD192" s="71"/>
      <c r="BE192" s="71"/>
      <c r="BF192" s="27"/>
      <c r="BG192" s="71"/>
      <c r="BH192" s="27">
        <v>0.23</v>
      </c>
      <c r="BI192" s="71">
        <f t="shared" si="263"/>
        <v>1.0695000000000001</v>
      </c>
      <c r="BJ192" s="28">
        <v>0.8</v>
      </c>
      <c r="BK192" s="71">
        <f t="shared" si="264"/>
        <v>3.7200000000000006</v>
      </c>
      <c r="BL192" s="71">
        <f t="shared" si="270"/>
        <v>3.2549999999999999</v>
      </c>
      <c r="BM192" s="71"/>
      <c r="BN192" s="71"/>
      <c r="BO192" s="71"/>
      <c r="BP192" s="71">
        <f t="shared" si="265"/>
        <v>1.2296925000000001</v>
      </c>
      <c r="BQ192" s="71">
        <f t="shared" si="266"/>
        <v>0.46500000000000008</v>
      </c>
      <c r="BR192" s="71"/>
      <c r="BS192" s="71">
        <f t="shared" si="267"/>
        <v>445.96388430000002</v>
      </c>
      <c r="BT192" s="71"/>
      <c r="BU192" s="71"/>
      <c r="BV192" s="71"/>
      <c r="BX192" s="74"/>
    </row>
    <row r="193" spans="1:76" outlineLevel="1">
      <c r="A193" s="16" t="s">
        <v>853</v>
      </c>
      <c r="B193" s="2" t="s">
        <v>816</v>
      </c>
      <c r="C193" s="70">
        <v>1</v>
      </c>
      <c r="D193" s="71">
        <f t="shared" si="247"/>
        <v>393.48405875999993</v>
      </c>
      <c r="E193" s="71">
        <f t="shared" si="248"/>
        <v>13.466258</v>
      </c>
      <c r="F193" s="72">
        <v>4.34</v>
      </c>
      <c r="G193" s="71">
        <f t="shared" si="269"/>
        <v>7.5912000000000006</v>
      </c>
      <c r="H193" s="71"/>
      <c r="I193" s="71">
        <v>0.3</v>
      </c>
      <c r="J193" s="71"/>
      <c r="K193" s="71"/>
      <c r="L193" s="71"/>
      <c r="M193" s="71"/>
      <c r="N193" s="71"/>
      <c r="O193" s="71"/>
      <c r="P193" s="71"/>
      <c r="Q193" s="27">
        <v>0.18</v>
      </c>
      <c r="R193" s="71">
        <f t="shared" si="250"/>
        <v>0.78119999999999989</v>
      </c>
      <c r="S193" s="28">
        <v>0.8</v>
      </c>
      <c r="T193" s="71">
        <f t="shared" si="251"/>
        <v>3.472</v>
      </c>
      <c r="U193" s="71">
        <f t="shared" si="271"/>
        <v>3.0379999999999998</v>
      </c>
      <c r="V193" s="71"/>
      <c r="W193" s="71"/>
      <c r="X193" s="71"/>
      <c r="Y193" s="71">
        <f t="shared" si="252"/>
        <v>1.1010579999999999</v>
      </c>
      <c r="Z193" s="71">
        <f t="shared" si="253"/>
        <v>0.434</v>
      </c>
      <c r="AA193" s="71"/>
      <c r="AB193" s="71">
        <f t="shared" si="254"/>
        <v>393.48405875999993</v>
      </c>
      <c r="AC193" s="71"/>
      <c r="AD193" s="71"/>
      <c r="AE193" s="71"/>
      <c r="AF193" s="70">
        <v>1</v>
      </c>
      <c r="AG193" s="70">
        <v>1</v>
      </c>
      <c r="AH193" s="73">
        <f t="shared" si="246"/>
        <v>1</v>
      </c>
      <c r="AI193" s="71">
        <f t="shared" si="255"/>
        <v>393.4840587600001</v>
      </c>
      <c r="AJ193" s="71">
        <f t="shared" si="256"/>
        <v>393.4840587600001</v>
      </c>
      <c r="AK193" s="71">
        <f t="shared" si="257"/>
        <v>126.81479999999999</v>
      </c>
      <c r="AL193" s="71">
        <f t="shared" si="257"/>
        <v>221.81486400000003</v>
      </c>
      <c r="AM193" s="71">
        <f t="shared" si="268"/>
        <v>32.172914759999998</v>
      </c>
      <c r="AN193" s="71">
        <f t="shared" si="258"/>
        <v>12.681480000000001</v>
      </c>
      <c r="AO193" s="71"/>
      <c r="AP193" s="71">
        <f t="shared" si="259"/>
        <v>393.4840587600001</v>
      </c>
      <c r="AQ193" s="71"/>
      <c r="AR193" s="71"/>
      <c r="AS193" s="71"/>
      <c r="AT193" s="70">
        <v>1</v>
      </c>
      <c r="AU193" s="71">
        <f t="shared" si="260"/>
        <v>441.87698807999993</v>
      </c>
      <c r="AV193" s="71">
        <f t="shared" si="261"/>
        <v>14.554577999999999</v>
      </c>
      <c r="AW193" s="29">
        <v>4.68</v>
      </c>
      <c r="AX193" s="71">
        <f t="shared" si="262"/>
        <v>8.2091999999999992</v>
      </c>
      <c r="AY193" s="71"/>
      <c r="AZ193" s="71">
        <v>0.3</v>
      </c>
      <c r="BA193" s="71"/>
      <c r="BB193" s="71"/>
      <c r="BC193" s="71"/>
      <c r="BD193" s="71"/>
      <c r="BE193" s="71"/>
      <c r="BF193" s="27"/>
      <c r="BG193" s="71"/>
      <c r="BH193" s="27">
        <v>0.19</v>
      </c>
      <c r="BI193" s="71">
        <f t="shared" si="263"/>
        <v>0.88919999999999999</v>
      </c>
      <c r="BJ193" s="28">
        <v>0.8</v>
      </c>
      <c r="BK193" s="71">
        <f t="shared" si="264"/>
        <v>3.7439999999999998</v>
      </c>
      <c r="BL193" s="71">
        <f t="shared" si="270"/>
        <v>3.2759999999999998</v>
      </c>
      <c r="BM193" s="71"/>
      <c r="BN193" s="71"/>
      <c r="BO193" s="71"/>
      <c r="BP193" s="71">
        <f t="shared" si="265"/>
        <v>1.1973779999999998</v>
      </c>
      <c r="BQ193" s="71">
        <f t="shared" si="266"/>
        <v>0.46799999999999997</v>
      </c>
      <c r="BR193" s="71"/>
      <c r="BS193" s="71">
        <f t="shared" si="267"/>
        <v>441.87698807999993</v>
      </c>
      <c r="BT193" s="71"/>
      <c r="BU193" s="71"/>
      <c r="BV193" s="71"/>
      <c r="BX193" s="74"/>
    </row>
    <row r="194" spans="1:76" outlineLevel="1">
      <c r="A194" s="16" t="s">
        <v>854</v>
      </c>
      <c r="B194" s="2" t="s">
        <v>817</v>
      </c>
      <c r="C194" s="70">
        <v>1</v>
      </c>
      <c r="D194" s="71">
        <f t="shared" si="247"/>
        <v>395.02485857999994</v>
      </c>
      <c r="E194" s="71">
        <f t="shared" si="248"/>
        <v>13.518988999999999</v>
      </c>
      <c r="F194" s="72">
        <v>4.34</v>
      </c>
      <c r="G194" s="71">
        <f t="shared" si="269"/>
        <v>7.6346000000000007</v>
      </c>
      <c r="H194" s="71"/>
      <c r="I194" s="71">
        <v>0.3</v>
      </c>
      <c r="J194" s="71"/>
      <c r="K194" s="71"/>
      <c r="L194" s="71"/>
      <c r="M194" s="71"/>
      <c r="N194" s="71"/>
      <c r="O194" s="71"/>
      <c r="P194" s="71"/>
      <c r="Q194" s="27">
        <v>0.19</v>
      </c>
      <c r="R194" s="71">
        <f t="shared" si="250"/>
        <v>0.8246</v>
      </c>
      <c r="S194" s="28">
        <v>0.8</v>
      </c>
      <c r="T194" s="71">
        <f t="shared" si="251"/>
        <v>3.472</v>
      </c>
      <c r="U194" s="71">
        <f t="shared" si="271"/>
        <v>3.0379999999999998</v>
      </c>
      <c r="V194" s="71"/>
      <c r="W194" s="71"/>
      <c r="X194" s="71"/>
      <c r="Y194" s="71">
        <f t="shared" si="252"/>
        <v>1.1103890000000001</v>
      </c>
      <c r="Z194" s="71">
        <f t="shared" si="253"/>
        <v>0.434</v>
      </c>
      <c r="AA194" s="71"/>
      <c r="AB194" s="71">
        <f t="shared" si="254"/>
        <v>395.02485857999994</v>
      </c>
      <c r="AC194" s="71"/>
      <c r="AD194" s="71"/>
      <c r="AE194" s="71"/>
      <c r="AF194" s="70">
        <v>1</v>
      </c>
      <c r="AG194" s="70">
        <v>1</v>
      </c>
      <c r="AH194" s="73">
        <f t="shared" si="246"/>
        <v>1</v>
      </c>
      <c r="AI194" s="71">
        <f t="shared" si="255"/>
        <v>395.02485858</v>
      </c>
      <c r="AJ194" s="71">
        <f t="shared" si="256"/>
        <v>395.02485858</v>
      </c>
      <c r="AK194" s="71">
        <f t="shared" si="257"/>
        <v>126.81479999999999</v>
      </c>
      <c r="AL194" s="71">
        <f t="shared" si="257"/>
        <v>223.083012</v>
      </c>
      <c r="AM194" s="71">
        <f t="shared" si="268"/>
        <v>32.445566579999998</v>
      </c>
      <c r="AN194" s="71">
        <f t="shared" si="258"/>
        <v>12.681480000000001</v>
      </c>
      <c r="AO194" s="71"/>
      <c r="AP194" s="71">
        <f t="shared" si="259"/>
        <v>395.02485858</v>
      </c>
      <c r="AQ194" s="71"/>
      <c r="AR194" s="71"/>
      <c r="AS194" s="71"/>
      <c r="AT194" s="70">
        <v>1</v>
      </c>
      <c r="AU194" s="71">
        <f t="shared" si="260"/>
        <v>412.03741919999987</v>
      </c>
      <c r="AV194" s="71">
        <f t="shared" si="261"/>
        <v>13.571719999999997</v>
      </c>
      <c r="AW194" s="29">
        <v>4.34</v>
      </c>
      <c r="AX194" s="71">
        <f t="shared" si="262"/>
        <v>7.677999999999999</v>
      </c>
      <c r="AY194" s="71"/>
      <c r="AZ194" s="71">
        <v>0.3</v>
      </c>
      <c r="BA194" s="71"/>
      <c r="BB194" s="71"/>
      <c r="BC194" s="71"/>
      <c r="BD194" s="71"/>
      <c r="BE194" s="71"/>
      <c r="BF194" s="27"/>
      <c r="BG194" s="71"/>
      <c r="BH194" s="27">
        <v>0.2</v>
      </c>
      <c r="BI194" s="71">
        <f t="shared" si="263"/>
        <v>0.86799999999999999</v>
      </c>
      <c r="BJ194" s="28">
        <v>0.8</v>
      </c>
      <c r="BK194" s="71">
        <f t="shared" si="264"/>
        <v>3.472</v>
      </c>
      <c r="BL194" s="71">
        <f t="shared" si="270"/>
        <v>3.0379999999999998</v>
      </c>
      <c r="BM194" s="71"/>
      <c r="BN194" s="71"/>
      <c r="BO194" s="71"/>
      <c r="BP194" s="71">
        <f t="shared" si="265"/>
        <v>1.11972</v>
      </c>
      <c r="BQ194" s="71">
        <f t="shared" si="266"/>
        <v>0.434</v>
      </c>
      <c r="BR194" s="71"/>
      <c r="BS194" s="71">
        <f t="shared" si="267"/>
        <v>412.03741919999987</v>
      </c>
      <c r="BT194" s="71"/>
      <c r="BU194" s="71"/>
      <c r="BV194" s="71"/>
      <c r="BX194" s="74"/>
    </row>
    <row r="195" spans="1:76" outlineLevel="1">
      <c r="A195" s="16" t="s">
        <v>855</v>
      </c>
      <c r="B195" s="2" t="s">
        <v>818</v>
      </c>
      <c r="C195" s="70">
        <v>1</v>
      </c>
      <c r="D195" s="71">
        <f t="shared" si="247"/>
        <v>430.2692920799999</v>
      </c>
      <c r="E195" s="71">
        <f t="shared" si="248"/>
        <v>14.725163999999998</v>
      </c>
      <c r="F195" s="72">
        <v>4.68</v>
      </c>
      <c r="G195" s="71">
        <f t="shared" si="269"/>
        <v>8.3495999999999988</v>
      </c>
      <c r="H195" s="71"/>
      <c r="I195" s="71">
        <v>0.3</v>
      </c>
      <c r="J195" s="71"/>
      <c r="K195" s="71"/>
      <c r="L195" s="71"/>
      <c r="M195" s="71"/>
      <c r="N195" s="71"/>
      <c r="O195" s="71"/>
      <c r="P195" s="71"/>
      <c r="Q195" s="27">
        <v>0.22</v>
      </c>
      <c r="R195" s="71">
        <f t="shared" si="250"/>
        <v>1.0295999999999998</v>
      </c>
      <c r="S195" s="28">
        <v>0.8</v>
      </c>
      <c r="T195" s="71">
        <f t="shared" si="251"/>
        <v>3.7439999999999998</v>
      </c>
      <c r="U195" s="71">
        <f t="shared" si="271"/>
        <v>3.2759999999999998</v>
      </c>
      <c r="V195" s="71"/>
      <c r="W195" s="71"/>
      <c r="X195" s="71"/>
      <c r="Y195" s="71">
        <f t="shared" si="252"/>
        <v>1.2275639999999999</v>
      </c>
      <c r="Z195" s="71">
        <f t="shared" si="253"/>
        <v>0.46799999999999997</v>
      </c>
      <c r="AA195" s="71"/>
      <c r="AB195" s="71">
        <f t="shared" si="254"/>
        <v>430.2692920799999</v>
      </c>
      <c r="AC195" s="71"/>
      <c r="AD195" s="71"/>
      <c r="AE195" s="71"/>
      <c r="AF195" s="70">
        <v>1</v>
      </c>
      <c r="AG195" s="70">
        <v>1</v>
      </c>
      <c r="AH195" s="73">
        <f t="shared" si="246"/>
        <v>1</v>
      </c>
      <c r="AI195" s="71">
        <f t="shared" si="255"/>
        <v>430.2692920799999</v>
      </c>
      <c r="AJ195" s="71">
        <f t="shared" si="256"/>
        <v>430.2692920799999</v>
      </c>
      <c r="AK195" s="71">
        <f t="shared" si="257"/>
        <v>136.74959999999999</v>
      </c>
      <c r="AL195" s="71">
        <f t="shared" si="257"/>
        <v>243.97531199999995</v>
      </c>
      <c r="AM195" s="71">
        <f t="shared" si="268"/>
        <v>35.869420079999998</v>
      </c>
      <c r="AN195" s="71">
        <f t="shared" si="258"/>
        <v>13.674959999999999</v>
      </c>
      <c r="AO195" s="71"/>
      <c r="AP195" s="71">
        <f t="shared" si="259"/>
        <v>430.2692920799999</v>
      </c>
      <c r="AQ195" s="71"/>
      <c r="AR195" s="71"/>
      <c r="AS195" s="71"/>
      <c r="AT195" s="70">
        <v>1</v>
      </c>
      <c r="AU195" s="71">
        <f t="shared" si="260"/>
        <v>448.78230936</v>
      </c>
      <c r="AV195" s="71">
        <f t="shared" si="261"/>
        <v>14.782026</v>
      </c>
      <c r="AW195" s="29">
        <v>4.68</v>
      </c>
      <c r="AX195" s="71">
        <f t="shared" si="262"/>
        <v>8.3963999999999999</v>
      </c>
      <c r="AY195" s="71"/>
      <c r="AZ195" s="71">
        <v>0.3</v>
      </c>
      <c r="BA195" s="71"/>
      <c r="BB195" s="71"/>
      <c r="BC195" s="71"/>
      <c r="BD195" s="71"/>
      <c r="BE195" s="71"/>
      <c r="BF195" s="27"/>
      <c r="BG195" s="71"/>
      <c r="BH195" s="27">
        <v>0.23</v>
      </c>
      <c r="BI195" s="71">
        <f t="shared" si="263"/>
        <v>1.0764</v>
      </c>
      <c r="BJ195" s="28">
        <v>0.8</v>
      </c>
      <c r="BK195" s="71">
        <f t="shared" si="264"/>
        <v>3.7439999999999998</v>
      </c>
      <c r="BL195" s="71">
        <f t="shared" si="270"/>
        <v>3.2759999999999998</v>
      </c>
      <c r="BM195" s="71"/>
      <c r="BN195" s="71"/>
      <c r="BO195" s="71"/>
      <c r="BP195" s="71">
        <f t="shared" si="265"/>
        <v>1.2376259999999999</v>
      </c>
      <c r="BQ195" s="71">
        <f t="shared" si="266"/>
        <v>0.46799999999999997</v>
      </c>
      <c r="BR195" s="71"/>
      <c r="BS195" s="71">
        <f t="shared" si="267"/>
        <v>448.78230936</v>
      </c>
      <c r="BT195" s="71"/>
      <c r="BU195" s="71"/>
      <c r="BV195" s="71"/>
      <c r="BX195" s="74"/>
    </row>
    <row r="196" spans="1:76" outlineLevel="1">
      <c r="A196" s="16" t="s">
        <v>856</v>
      </c>
      <c r="B196" s="2" t="s">
        <v>819</v>
      </c>
      <c r="C196" s="70">
        <v>1</v>
      </c>
      <c r="D196" s="71">
        <f t="shared" si="247"/>
        <v>395.02485857999994</v>
      </c>
      <c r="E196" s="71">
        <f t="shared" si="248"/>
        <v>13.518988999999999</v>
      </c>
      <c r="F196" s="72">
        <v>4.34</v>
      </c>
      <c r="G196" s="71">
        <f t="shared" si="269"/>
        <v>7.6346000000000007</v>
      </c>
      <c r="H196" s="71"/>
      <c r="I196" s="71">
        <v>0.3</v>
      </c>
      <c r="J196" s="71"/>
      <c r="K196" s="71"/>
      <c r="L196" s="71"/>
      <c r="M196" s="71"/>
      <c r="N196" s="71"/>
      <c r="O196" s="71"/>
      <c r="P196" s="71"/>
      <c r="Q196" s="27">
        <v>0.19</v>
      </c>
      <c r="R196" s="71">
        <f t="shared" si="250"/>
        <v>0.8246</v>
      </c>
      <c r="S196" s="28">
        <v>0.8</v>
      </c>
      <c r="T196" s="71">
        <f t="shared" si="251"/>
        <v>3.472</v>
      </c>
      <c r="U196" s="71">
        <f t="shared" si="271"/>
        <v>3.0379999999999998</v>
      </c>
      <c r="V196" s="71"/>
      <c r="W196" s="71"/>
      <c r="X196" s="71"/>
      <c r="Y196" s="71">
        <f t="shared" si="252"/>
        <v>1.1103890000000001</v>
      </c>
      <c r="Z196" s="71">
        <f t="shared" si="253"/>
        <v>0.434</v>
      </c>
      <c r="AA196" s="71"/>
      <c r="AB196" s="71">
        <f t="shared" si="254"/>
        <v>395.02485857999994</v>
      </c>
      <c r="AC196" s="71"/>
      <c r="AD196" s="71"/>
      <c r="AE196" s="71"/>
      <c r="AF196" s="70">
        <v>1</v>
      </c>
      <c r="AG196" s="70">
        <v>1</v>
      </c>
      <c r="AH196" s="73">
        <f t="shared" si="246"/>
        <v>1</v>
      </c>
      <c r="AI196" s="71">
        <f t="shared" si="255"/>
        <v>395.02485858</v>
      </c>
      <c r="AJ196" s="71">
        <f t="shared" si="256"/>
        <v>395.02485858</v>
      </c>
      <c r="AK196" s="71">
        <f t="shared" si="257"/>
        <v>126.81479999999999</v>
      </c>
      <c r="AL196" s="71">
        <f t="shared" si="257"/>
        <v>223.083012</v>
      </c>
      <c r="AM196" s="71">
        <f t="shared" si="268"/>
        <v>32.445566579999998</v>
      </c>
      <c r="AN196" s="71">
        <f t="shared" si="258"/>
        <v>12.681480000000001</v>
      </c>
      <c r="AO196" s="71"/>
      <c r="AP196" s="71">
        <f t="shared" si="259"/>
        <v>395.02485858</v>
      </c>
      <c r="AQ196" s="71"/>
      <c r="AR196" s="71"/>
      <c r="AS196" s="71"/>
      <c r="AT196" s="70">
        <v>1</v>
      </c>
      <c r="AU196" s="71">
        <f t="shared" si="260"/>
        <v>443.60331839999992</v>
      </c>
      <c r="AV196" s="71">
        <f t="shared" si="261"/>
        <v>14.61144</v>
      </c>
      <c r="AW196" s="29">
        <v>4.68</v>
      </c>
      <c r="AX196" s="71">
        <f t="shared" si="262"/>
        <v>8.2560000000000002</v>
      </c>
      <c r="AY196" s="71"/>
      <c r="AZ196" s="71">
        <v>0.3</v>
      </c>
      <c r="BA196" s="71"/>
      <c r="BB196" s="71"/>
      <c r="BC196" s="71"/>
      <c r="BD196" s="71"/>
      <c r="BE196" s="71"/>
      <c r="BF196" s="27"/>
      <c r="BG196" s="71"/>
      <c r="BH196" s="27">
        <v>0.2</v>
      </c>
      <c r="BI196" s="71">
        <f t="shared" si="263"/>
        <v>0.93599999999999994</v>
      </c>
      <c r="BJ196" s="28">
        <v>0.8</v>
      </c>
      <c r="BK196" s="71">
        <f t="shared" si="264"/>
        <v>3.7439999999999998</v>
      </c>
      <c r="BL196" s="71">
        <f t="shared" si="270"/>
        <v>3.2759999999999998</v>
      </c>
      <c r="BM196" s="71"/>
      <c r="BN196" s="71"/>
      <c r="BO196" s="71"/>
      <c r="BP196" s="71">
        <f t="shared" si="265"/>
        <v>1.2074399999999998</v>
      </c>
      <c r="BQ196" s="71">
        <f t="shared" si="266"/>
        <v>0.46799999999999997</v>
      </c>
      <c r="BR196" s="71"/>
      <c r="BS196" s="71">
        <f t="shared" si="267"/>
        <v>443.60331839999992</v>
      </c>
      <c r="BT196" s="71"/>
      <c r="BU196" s="71"/>
      <c r="BV196" s="71"/>
      <c r="BX196" s="74"/>
    </row>
    <row r="197" spans="1:76" outlineLevel="1">
      <c r="A197" s="16" t="s">
        <v>857</v>
      </c>
      <c r="B197" s="2" t="s">
        <v>820</v>
      </c>
      <c r="C197" s="70">
        <v>1</v>
      </c>
      <c r="D197" s="71">
        <f t="shared" si="247"/>
        <v>501.02797656000007</v>
      </c>
      <c r="E197" s="71">
        <f t="shared" si="248"/>
        <v>17.146748000000002</v>
      </c>
      <c r="F197" s="72">
        <v>5.36</v>
      </c>
      <c r="G197" s="71">
        <f t="shared" si="269"/>
        <v>9.7872000000000003</v>
      </c>
      <c r="H197" s="71"/>
      <c r="I197" s="71">
        <v>0.3</v>
      </c>
      <c r="J197" s="71"/>
      <c r="K197" s="71"/>
      <c r="L197" s="71"/>
      <c r="M197" s="71"/>
      <c r="N197" s="71"/>
      <c r="O197" s="71"/>
      <c r="P197" s="71"/>
      <c r="Q197" s="27">
        <v>0.27</v>
      </c>
      <c r="R197" s="71">
        <f t="shared" si="250"/>
        <v>1.4472000000000003</v>
      </c>
      <c r="S197" s="28">
        <v>0.8</v>
      </c>
      <c r="T197" s="71">
        <f t="shared" si="251"/>
        <v>4.2880000000000003</v>
      </c>
      <c r="U197" s="71">
        <f t="shared" si="271"/>
        <v>3.7519999999999998</v>
      </c>
      <c r="V197" s="71"/>
      <c r="W197" s="71"/>
      <c r="X197" s="71"/>
      <c r="Y197" s="71">
        <f t="shared" si="252"/>
        <v>1.4635480000000001</v>
      </c>
      <c r="Z197" s="71">
        <f t="shared" si="253"/>
        <v>0.53600000000000003</v>
      </c>
      <c r="AA197" s="71"/>
      <c r="AB197" s="71">
        <f t="shared" si="254"/>
        <v>501.02797656000007</v>
      </c>
      <c r="AC197" s="71"/>
      <c r="AD197" s="71"/>
      <c r="AE197" s="71"/>
      <c r="AF197" s="70">
        <v>1</v>
      </c>
      <c r="AG197" s="70">
        <v>1</v>
      </c>
      <c r="AH197" s="73">
        <f t="shared" si="246"/>
        <v>1</v>
      </c>
      <c r="AI197" s="71">
        <f t="shared" si="255"/>
        <v>501.02797656000001</v>
      </c>
      <c r="AJ197" s="71">
        <f t="shared" si="256"/>
        <v>501.02797656000001</v>
      </c>
      <c r="AK197" s="71">
        <f t="shared" si="257"/>
        <v>156.61920000000001</v>
      </c>
      <c r="AL197" s="71">
        <f t="shared" si="257"/>
        <v>285.98198400000001</v>
      </c>
      <c r="AM197" s="71">
        <f t="shared" si="268"/>
        <v>42.764872560000001</v>
      </c>
      <c r="AN197" s="71">
        <f t="shared" si="258"/>
        <v>15.661919999999999</v>
      </c>
      <c r="AO197" s="71"/>
      <c r="AP197" s="71">
        <f t="shared" si="259"/>
        <v>501.02797656000001</v>
      </c>
      <c r="AQ197" s="71"/>
      <c r="AR197" s="71"/>
      <c r="AS197" s="71"/>
      <c r="AT197" s="70">
        <v>1</v>
      </c>
      <c r="AU197" s="71">
        <f t="shared" si="260"/>
        <v>522.55243392000011</v>
      </c>
      <c r="AV197" s="71">
        <f t="shared" si="261"/>
        <v>17.211872000000003</v>
      </c>
      <c r="AW197" s="29">
        <v>5.36</v>
      </c>
      <c r="AX197" s="71">
        <f t="shared" si="262"/>
        <v>9.8408000000000015</v>
      </c>
      <c r="AY197" s="71"/>
      <c r="AZ197" s="71">
        <v>0.3</v>
      </c>
      <c r="BA197" s="71"/>
      <c r="BB197" s="71"/>
      <c r="BC197" s="71"/>
      <c r="BD197" s="71"/>
      <c r="BE197" s="71"/>
      <c r="BF197" s="27"/>
      <c r="BG197" s="71"/>
      <c r="BH197" s="27">
        <v>0.28000000000000003</v>
      </c>
      <c r="BI197" s="71">
        <f t="shared" si="263"/>
        <v>1.5008000000000001</v>
      </c>
      <c r="BJ197" s="28">
        <v>0.8</v>
      </c>
      <c r="BK197" s="71">
        <f t="shared" si="264"/>
        <v>4.2880000000000003</v>
      </c>
      <c r="BL197" s="71">
        <f t="shared" si="270"/>
        <v>3.7519999999999998</v>
      </c>
      <c r="BM197" s="71"/>
      <c r="BN197" s="71"/>
      <c r="BO197" s="71"/>
      <c r="BP197" s="71">
        <f t="shared" si="265"/>
        <v>1.4750719999999999</v>
      </c>
      <c r="BQ197" s="71">
        <f t="shared" si="266"/>
        <v>0.53600000000000003</v>
      </c>
      <c r="BR197" s="71"/>
      <c r="BS197" s="71">
        <f t="shared" si="267"/>
        <v>522.55243392000011</v>
      </c>
      <c r="BT197" s="71"/>
      <c r="BU197" s="71"/>
      <c r="BV197" s="71"/>
      <c r="BX197" s="74"/>
    </row>
    <row r="198" spans="1:76" outlineLevel="1">
      <c r="A198" s="16" t="s">
        <v>858</v>
      </c>
      <c r="B198" s="2" t="s">
        <v>821</v>
      </c>
      <c r="C198" s="70">
        <v>1</v>
      </c>
      <c r="D198" s="71">
        <f t="shared" si="247"/>
        <v>396.56565839999985</v>
      </c>
      <c r="E198" s="71">
        <f t="shared" si="248"/>
        <v>13.571719999999997</v>
      </c>
      <c r="F198" s="72">
        <v>4.34</v>
      </c>
      <c r="G198" s="71">
        <f t="shared" si="269"/>
        <v>7.677999999999999</v>
      </c>
      <c r="H198" s="71"/>
      <c r="I198" s="71">
        <v>0.3</v>
      </c>
      <c r="J198" s="71"/>
      <c r="K198" s="71"/>
      <c r="L198" s="71"/>
      <c r="M198" s="71"/>
      <c r="N198" s="71"/>
      <c r="O198" s="71"/>
      <c r="P198" s="71"/>
      <c r="Q198" s="27">
        <v>0.2</v>
      </c>
      <c r="R198" s="71">
        <f t="shared" si="250"/>
        <v>0.86799999999999999</v>
      </c>
      <c r="S198" s="28">
        <v>0.8</v>
      </c>
      <c r="T198" s="71">
        <f t="shared" si="251"/>
        <v>3.472</v>
      </c>
      <c r="U198" s="71">
        <f t="shared" si="271"/>
        <v>3.0379999999999998</v>
      </c>
      <c r="V198" s="71"/>
      <c r="W198" s="71"/>
      <c r="X198" s="71"/>
      <c r="Y198" s="71">
        <f t="shared" si="252"/>
        <v>1.11972</v>
      </c>
      <c r="Z198" s="71">
        <f t="shared" si="253"/>
        <v>0.434</v>
      </c>
      <c r="AA198" s="71"/>
      <c r="AB198" s="71">
        <f t="shared" si="254"/>
        <v>396.56565839999985</v>
      </c>
      <c r="AC198" s="71"/>
      <c r="AD198" s="71"/>
      <c r="AE198" s="71"/>
      <c r="AF198" s="70">
        <v>1</v>
      </c>
      <c r="AG198" s="70">
        <v>1</v>
      </c>
      <c r="AH198" s="73">
        <f t="shared" si="246"/>
        <v>1</v>
      </c>
      <c r="AI198" s="71">
        <f t="shared" si="255"/>
        <v>396.56565839999996</v>
      </c>
      <c r="AJ198" s="71">
        <f t="shared" si="256"/>
        <v>396.56565839999996</v>
      </c>
      <c r="AK198" s="71">
        <f t="shared" si="257"/>
        <v>126.81479999999999</v>
      </c>
      <c r="AL198" s="71">
        <f t="shared" si="257"/>
        <v>224.35115999999994</v>
      </c>
      <c r="AM198" s="71">
        <f t="shared" si="268"/>
        <v>32.718218399999998</v>
      </c>
      <c r="AN198" s="71">
        <f t="shared" si="258"/>
        <v>12.681480000000001</v>
      </c>
      <c r="AO198" s="71"/>
      <c r="AP198" s="71">
        <f t="shared" si="259"/>
        <v>396.56565839999996</v>
      </c>
      <c r="AQ198" s="71"/>
      <c r="AR198" s="71"/>
      <c r="AS198" s="71"/>
      <c r="AT198" s="70">
        <v>1</v>
      </c>
      <c r="AU198" s="71">
        <f t="shared" si="260"/>
        <v>445.32964871999991</v>
      </c>
      <c r="AV198" s="71">
        <f t="shared" si="261"/>
        <v>14.668301999999999</v>
      </c>
      <c r="AW198" s="29">
        <v>4.68</v>
      </c>
      <c r="AX198" s="71">
        <f t="shared" si="262"/>
        <v>8.3027999999999995</v>
      </c>
      <c r="AY198" s="71"/>
      <c r="AZ198" s="71">
        <v>0.3</v>
      </c>
      <c r="BA198" s="71"/>
      <c r="BB198" s="71"/>
      <c r="BC198" s="71"/>
      <c r="BD198" s="71"/>
      <c r="BE198" s="71"/>
      <c r="BF198" s="27"/>
      <c r="BG198" s="71"/>
      <c r="BH198" s="27">
        <v>0.21000000000000002</v>
      </c>
      <c r="BI198" s="71">
        <f t="shared" si="263"/>
        <v>0.98280000000000001</v>
      </c>
      <c r="BJ198" s="28">
        <v>0.8</v>
      </c>
      <c r="BK198" s="71">
        <f t="shared" si="264"/>
        <v>3.7439999999999998</v>
      </c>
      <c r="BL198" s="71">
        <f t="shared" si="270"/>
        <v>3.2759999999999998</v>
      </c>
      <c r="BM198" s="71"/>
      <c r="BN198" s="71"/>
      <c r="BO198" s="71"/>
      <c r="BP198" s="71">
        <f t="shared" si="265"/>
        <v>1.2175019999999999</v>
      </c>
      <c r="BQ198" s="71">
        <f t="shared" si="266"/>
        <v>0.46799999999999997</v>
      </c>
      <c r="BR198" s="71"/>
      <c r="BS198" s="71">
        <f t="shared" si="267"/>
        <v>445.32964871999991</v>
      </c>
      <c r="BT198" s="71"/>
      <c r="BU198" s="71"/>
      <c r="BV198" s="71"/>
      <c r="BX198" s="74"/>
    </row>
    <row r="199" spans="1:76" outlineLevel="1">
      <c r="A199" s="16" t="s">
        <v>859</v>
      </c>
      <c r="B199" s="2" t="s">
        <v>822</v>
      </c>
      <c r="C199" s="70">
        <v>1</v>
      </c>
      <c r="D199" s="71">
        <f t="shared" si="247"/>
        <v>387.32085947999997</v>
      </c>
      <c r="E199" s="71">
        <f t="shared" si="248"/>
        <v>13.255334</v>
      </c>
      <c r="F199" s="72">
        <v>4.34</v>
      </c>
      <c r="G199" s="71">
        <f t="shared" si="269"/>
        <v>7.4176000000000002</v>
      </c>
      <c r="H199" s="71"/>
      <c r="I199" s="71">
        <v>0.3</v>
      </c>
      <c r="J199" s="71"/>
      <c r="K199" s="71"/>
      <c r="L199" s="71"/>
      <c r="M199" s="71"/>
      <c r="N199" s="71"/>
      <c r="O199" s="71"/>
      <c r="P199" s="71"/>
      <c r="Q199" s="27">
        <v>0.14000000000000001</v>
      </c>
      <c r="R199" s="71">
        <f t="shared" si="250"/>
        <v>0.60760000000000003</v>
      </c>
      <c r="S199" s="28">
        <v>0.8</v>
      </c>
      <c r="T199" s="71">
        <f t="shared" si="251"/>
        <v>3.472</v>
      </c>
      <c r="U199" s="71">
        <f t="shared" si="271"/>
        <v>3.0379999999999998</v>
      </c>
      <c r="V199" s="71"/>
      <c r="W199" s="71"/>
      <c r="X199" s="71"/>
      <c r="Y199" s="71">
        <f t="shared" si="252"/>
        <v>1.063734</v>
      </c>
      <c r="Z199" s="71">
        <f t="shared" si="253"/>
        <v>0.434</v>
      </c>
      <c r="AA199" s="71"/>
      <c r="AB199" s="71">
        <f t="shared" si="254"/>
        <v>387.32085947999997</v>
      </c>
      <c r="AC199" s="71"/>
      <c r="AD199" s="71"/>
      <c r="AE199" s="71"/>
      <c r="AF199" s="70">
        <v>1</v>
      </c>
      <c r="AG199" s="70">
        <v>1</v>
      </c>
      <c r="AH199" s="73">
        <f t="shared" si="246"/>
        <v>1</v>
      </c>
      <c r="AI199" s="71">
        <f t="shared" si="255"/>
        <v>387.32085947999997</v>
      </c>
      <c r="AJ199" s="71">
        <f t="shared" si="256"/>
        <v>387.32085947999997</v>
      </c>
      <c r="AK199" s="71">
        <f t="shared" si="257"/>
        <v>126.81479999999999</v>
      </c>
      <c r="AL199" s="71">
        <f t="shared" si="257"/>
        <v>216.74227199999999</v>
      </c>
      <c r="AM199" s="71">
        <f t="shared" si="268"/>
        <v>31.082307479999997</v>
      </c>
      <c r="AN199" s="71">
        <f t="shared" si="258"/>
        <v>12.681480000000001</v>
      </c>
      <c r="AO199" s="71"/>
      <c r="AP199" s="71">
        <f t="shared" si="259"/>
        <v>387.32085947999997</v>
      </c>
      <c r="AQ199" s="71"/>
      <c r="AR199" s="71"/>
      <c r="AS199" s="71"/>
      <c r="AT199" s="70">
        <v>1</v>
      </c>
      <c r="AU199" s="71">
        <f t="shared" si="260"/>
        <v>404.03285339999991</v>
      </c>
      <c r="AV199" s="71">
        <f t="shared" si="261"/>
        <v>13.308064999999999</v>
      </c>
      <c r="AW199" s="29">
        <v>4.34</v>
      </c>
      <c r="AX199" s="71">
        <f t="shared" si="262"/>
        <v>7.4610000000000003</v>
      </c>
      <c r="AY199" s="71"/>
      <c r="AZ199" s="71">
        <v>0.3</v>
      </c>
      <c r="BA199" s="71"/>
      <c r="BB199" s="71"/>
      <c r="BC199" s="71"/>
      <c r="BD199" s="71"/>
      <c r="BE199" s="71"/>
      <c r="BF199" s="27"/>
      <c r="BG199" s="71"/>
      <c r="BH199" s="27">
        <v>0.15000000000000002</v>
      </c>
      <c r="BI199" s="71">
        <f t="shared" si="263"/>
        <v>0.65100000000000002</v>
      </c>
      <c r="BJ199" s="28">
        <v>0.8</v>
      </c>
      <c r="BK199" s="71">
        <f t="shared" si="264"/>
        <v>3.472</v>
      </c>
      <c r="BL199" s="71">
        <f t="shared" si="270"/>
        <v>3.0379999999999998</v>
      </c>
      <c r="BM199" s="71"/>
      <c r="BN199" s="71"/>
      <c r="BO199" s="71"/>
      <c r="BP199" s="71">
        <f t="shared" si="265"/>
        <v>1.0730649999999999</v>
      </c>
      <c r="BQ199" s="71">
        <f t="shared" si="266"/>
        <v>0.434</v>
      </c>
      <c r="BR199" s="71"/>
      <c r="BS199" s="71">
        <f t="shared" si="267"/>
        <v>404.03285339999991</v>
      </c>
      <c r="BT199" s="71"/>
      <c r="BU199" s="71"/>
      <c r="BV199" s="71"/>
      <c r="BX199" s="74"/>
    </row>
    <row r="200" spans="1:76" outlineLevel="1">
      <c r="A200" s="16" t="s">
        <v>860</v>
      </c>
      <c r="B200" s="2" t="s">
        <v>823</v>
      </c>
      <c r="C200" s="70">
        <v>1</v>
      </c>
      <c r="D200" s="71">
        <f t="shared" si="247"/>
        <v>305.69198435999999</v>
      </c>
      <c r="E200" s="71">
        <f t="shared" si="248"/>
        <v>10.461738</v>
      </c>
      <c r="F200" s="72">
        <v>3.33</v>
      </c>
      <c r="G200" s="71">
        <f t="shared" si="269"/>
        <v>5.9832000000000001</v>
      </c>
      <c r="H200" s="71">
        <v>0.15</v>
      </c>
      <c r="I200" s="71">
        <v>0.3</v>
      </c>
      <c r="J200" s="71"/>
      <c r="K200" s="71"/>
      <c r="L200" s="71"/>
      <c r="M200" s="71"/>
      <c r="N200" s="71"/>
      <c r="O200" s="71"/>
      <c r="P200" s="71"/>
      <c r="Q200" s="27">
        <v>0.09</v>
      </c>
      <c r="R200" s="71">
        <f t="shared" si="250"/>
        <v>0.31319999999999998</v>
      </c>
      <c r="S200" s="28">
        <v>0.8</v>
      </c>
      <c r="T200" s="71">
        <f t="shared" si="251"/>
        <v>2.7840000000000003</v>
      </c>
      <c r="U200" s="71">
        <f>(F200+H200)*70%</f>
        <v>2.4359999999999999</v>
      </c>
      <c r="V200" s="71"/>
      <c r="W200" s="71"/>
      <c r="X200" s="71"/>
      <c r="Y200" s="71">
        <f t="shared" si="252"/>
        <v>0.81553799999999999</v>
      </c>
      <c r="Z200" s="71">
        <f t="shared" si="253"/>
        <v>0.33300000000000002</v>
      </c>
      <c r="AA200" s="71"/>
      <c r="AB200" s="71">
        <f t="shared" si="254"/>
        <v>305.69198435999999</v>
      </c>
      <c r="AC200" s="71"/>
      <c r="AD200" s="71"/>
      <c r="AE200" s="71"/>
      <c r="AF200" s="70">
        <v>1</v>
      </c>
      <c r="AG200" s="70">
        <v>1</v>
      </c>
      <c r="AH200" s="73">
        <f t="shared" si="246"/>
        <v>1</v>
      </c>
      <c r="AI200" s="71">
        <f t="shared" si="255"/>
        <v>305.69198435999994</v>
      </c>
      <c r="AJ200" s="71">
        <f t="shared" si="256"/>
        <v>305.69198435999994</v>
      </c>
      <c r="AK200" s="71">
        <f t="shared" si="257"/>
        <v>97.302599999999984</v>
      </c>
      <c r="AL200" s="71">
        <f t="shared" si="257"/>
        <v>174.82910399999997</v>
      </c>
      <c r="AM200" s="71">
        <f t="shared" si="268"/>
        <v>23.830020359999999</v>
      </c>
      <c r="AN200" s="71">
        <f t="shared" si="258"/>
        <v>9.7302600000000012</v>
      </c>
      <c r="AO200" s="71"/>
      <c r="AP200" s="71">
        <f t="shared" si="259"/>
        <v>305.69198435999994</v>
      </c>
      <c r="AQ200" s="71"/>
      <c r="AR200" s="71"/>
      <c r="AS200" s="71"/>
      <c r="AT200" s="70">
        <v>1</v>
      </c>
      <c r="AU200" s="71">
        <f t="shared" si="260"/>
        <v>318.90204719999997</v>
      </c>
      <c r="AV200" s="71">
        <f t="shared" si="261"/>
        <v>10.504020000000001</v>
      </c>
      <c r="AW200" s="29">
        <v>3.33</v>
      </c>
      <c r="AX200" s="71">
        <f t="shared" si="262"/>
        <v>6.0180000000000007</v>
      </c>
      <c r="AY200" s="71">
        <v>0.15</v>
      </c>
      <c r="AZ200" s="71">
        <v>0.3</v>
      </c>
      <c r="BA200" s="71"/>
      <c r="BB200" s="71"/>
      <c r="BC200" s="71"/>
      <c r="BD200" s="71"/>
      <c r="BE200" s="71"/>
      <c r="BF200" s="27"/>
      <c r="BG200" s="71"/>
      <c r="BH200" s="27">
        <v>9.9999999999999992E-2</v>
      </c>
      <c r="BI200" s="71">
        <f t="shared" si="263"/>
        <v>0.34799999999999998</v>
      </c>
      <c r="BJ200" s="28">
        <v>0.8</v>
      </c>
      <c r="BK200" s="71">
        <f t="shared" si="264"/>
        <v>2.7840000000000003</v>
      </c>
      <c r="BL200" s="71">
        <f t="shared" si="270"/>
        <v>2.4359999999999999</v>
      </c>
      <c r="BM200" s="71"/>
      <c r="BN200" s="71"/>
      <c r="BO200" s="71"/>
      <c r="BP200" s="71">
        <f t="shared" si="265"/>
        <v>0.82301999999999997</v>
      </c>
      <c r="BQ200" s="71">
        <f t="shared" si="266"/>
        <v>0.33300000000000002</v>
      </c>
      <c r="BR200" s="71"/>
      <c r="BS200" s="71">
        <f t="shared" si="267"/>
        <v>318.90204719999997</v>
      </c>
      <c r="BT200" s="71"/>
      <c r="BU200" s="71"/>
      <c r="BV200" s="71"/>
      <c r="BX200" s="74"/>
    </row>
    <row r="201" spans="1:76" outlineLevel="1">
      <c r="A201" s="16" t="s">
        <v>861</v>
      </c>
      <c r="B201" s="2" t="s">
        <v>824</v>
      </c>
      <c r="C201" s="70">
        <v>1</v>
      </c>
      <c r="D201" s="71">
        <f t="shared" si="247"/>
        <v>382.23067703999993</v>
      </c>
      <c r="E201" s="71">
        <f t="shared" si="248"/>
        <v>13.081132</v>
      </c>
      <c r="F201" s="72">
        <v>5.0199999999999996</v>
      </c>
      <c r="G201" s="71">
        <f t="shared" si="269"/>
        <v>6.2207999999999997</v>
      </c>
      <c r="H201" s="71"/>
      <c r="I201" s="71">
        <v>0.3</v>
      </c>
      <c r="J201" s="71">
        <v>0.7</v>
      </c>
      <c r="K201" s="71"/>
      <c r="L201" s="71"/>
      <c r="M201" s="71"/>
      <c r="N201" s="71"/>
      <c r="O201" s="71"/>
      <c r="P201" s="71"/>
      <c r="Q201" s="27">
        <v>0.24</v>
      </c>
      <c r="R201" s="71">
        <f t="shared" si="250"/>
        <v>1.2047999999999999</v>
      </c>
      <c r="S201" s="28">
        <v>0.8</v>
      </c>
      <c r="T201" s="71">
        <f t="shared" si="251"/>
        <v>4.016</v>
      </c>
      <c r="U201" s="71"/>
      <c r="V201" s="71"/>
      <c r="W201" s="71"/>
      <c r="X201" s="71"/>
      <c r="Y201" s="71">
        <f t="shared" si="252"/>
        <v>1.3383319999999999</v>
      </c>
      <c r="Z201" s="71">
        <f t="shared" si="253"/>
        <v>0.502</v>
      </c>
      <c r="AA201" s="71"/>
      <c r="AB201" s="71">
        <f t="shared" si="254"/>
        <v>382.23067703999993</v>
      </c>
      <c r="AC201" s="71"/>
      <c r="AD201" s="71"/>
      <c r="AE201" s="71"/>
      <c r="AF201" s="70">
        <v>1</v>
      </c>
      <c r="AG201" s="70">
        <v>1</v>
      </c>
      <c r="AH201" s="73">
        <f t="shared" si="246"/>
        <v>1</v>
      </c>
      <c r="AI201" s="71">
        <f t="shared" si="255"/>
        <v>382.23067703999993</v>
      </c>
      <c r="AJ201" s="71">
        <f t="shared" si="256"/>
        <v>382.23067703999993</v>
      </c>
      <c r="AK201" s="71">
        <f t="shared" si="257"/>
        <v>146.68439999999998</v>
      </c>
      <c r="AL201" s="71">
        <f t="shared" si="257"/>
        <v>181.77177599999999</v>
      </c>
      <c r="AM201" s="71">
        <f t="shared" si="268"/>
        <v>39.106061039999986</v>
      </c>
      <c r="AN201" s="71">
        <f t="shared" si="258"/>
        <v>14.66844</v>
      </c>
      <c r="AO201" s="71"/>
      <c r="AP201" s="71">
        <f t="shared" si="259"/>
        <v>382.23067703999993</v>
      </c>
      <c r="AQ201" s="71"/>
      <c r="AR201" s="71"/>
      <c r="AS201" s="71"/>
      <c r="AT201" s="70">
        <v>1</v>
      </c>
      <c r="AU201" s="71">
        <f t="shared" si="260"/>
        <v>398.99491500000005</v>
      </c>
      <c r="AV201" s="71">
        <f t="shared" si="261"/>
        <v>13.142125000000002</v>
      </c>
      <c r="AW201" s="29">
        <v>5.0199999999999996</v>
      </c>
      <c r="AX201" s="71">
        <f t="shared" si="262"/>
        <v>6.2709999999999999</v>
      </c>
      <c r="AY201" s="71"/>
      <c r="AZ201" s="71">
        <v>0.3</v>
      </c>
      <c r="BA201" s="71">
        <v>0.7</v>
      </c>
      <c r="BB201" s="71"/>
      <c r="BC201" s="71"/>
      <c r="BD201" s="71"/>
      <c r="BE201" s="71"/>
      <c r="BF201" s="27"/>
      <c r="BG201" s="71"/>
      <c r="BH201" s="27">
        <v>0.25</v>
      </c>
      <c r="BI201" s="71">
        <f t="shared" si="263"/>
        <v>1.2549999999999999</v>
      </c>
      <c r="BJ201" s="28">
        <v>0.8</v>
      </c>
      <c r="BK201" s="71">
        <f t="shared" si="264"/>
        <v>4.016</v>
      </c>
      <c r="BL201" s="71"/>
      <c r="BM201" s="71"/>
      <c r="BN201" s="71"/>
      <c r="BO201" s="71"/>
      <c r="BP201" s="71">
        <f t="shared" si="265"/>
        <v>1.3491249999999999</v>
      </c>
      <c r="BQ201" s="71">
        <f t="shared" si="266"/>
        <v>0.502</v>
      </c>
      <c r="BR201" s="71"/>
      <c r="BS201" s="71">
        <f t="shared" si="267"/>
        <v>398.99491500000005</v>
      </c>
      <c r="BT201" s="71"/>
      <c r="BU201" s="71"/>
      <c r="BV201" s="71"/>
      <c r="BX201" s="74"/>
    </row>
    <row r="202" spans="1:76" outlineLevel="1">
      <c r="A202" s="16" t="s">
        <v>862</v>
      </c>
      <c r="B202" s="2" t="s">
        <v>825</v>
      </c>
      <c r="C202" s="70">
        <v>1</v>
      </c>
      <c r="D202" s="71">
        <f t="shared" si="247"/>
        <v>265.15770815999997</v>
      </c>
      <c r="E202" s="71">
        <f t="shared" si="248"/>
        <v>9.0745280000000008</v>
      </c>
      <c r="F202" s="72">
        <v>3.66</v>
      </c>
      <c r="G202" s="71">
        <f t="shared" si="249"/>
        <v>4.1672000000000002</v>
      </c>
      <c r="H202" s="71"/>
      <c r="I202" s="71">
        <v>0.3</v>
      </c>
      <c r="J202" s="71">
        <v>0.5</v>
      </c>
      <c r="K202" s="71"/>
      <c r="L202" s="71"/>
      <c r="M202" s="71"/>
      <c r="N202" s="71"/>
      <c r="O202" s="71"/>
      <c r="P202" s="71"/>
      <c r="Q202" s="27">
        <v>0.12</v>
      </c>
      <c r="R202" s="71">
        <f t="shared" si="250"/>
        <v>0.43919999999999998</v>
      </c>
      <c r="S202" s="28">
        <v>0.8</v>
      </c>
      <c r="T202" s="71">
        <f t="shared" si="251"/>
        <v>2.9280000000000004</v>
      </c>
      <c r="U202" s="71"/>
      <c r="V202" s="71"/>
      <c r="W202" s="71"/>
      <c r="X202" s="71"/>
      <c r="Y202" s="71">
        <f t="shared" si="252"/>
        <v>0.88132799999999989</v>
      </c>
      <c r="Z202" s="71">
        <f t="shared" si="253"/>
        <v>0.36600000000000005</v>
      </c>
      <c r="AA202" s="71"/>
      <c r="AB202" s="71">
        <f t="shared" si="254"/>
        <v>265.15770815999997</v>
      </c>
      <c r="AC202" s="71"/>
      <c r="AD202" s="71"/>
      <c r="AE202" s="71"/>
      <c r="AF202" s="70">
        <v>1</v>
      </c>
      <c r="AG202" s="70">
        <v>1</v>
      </c>
      <c r="AH202" s="73">
        <f t="shared" si="246"/>
        <v>1</v>
      </c>
      <c r="AI202" s="71">
        <f t="shared" si="255"/>
        <v>265.15770815999997</v>
      </c>
      <c r="AJ202" s="71">
        <f t="shared" si="256"/>
        <v>265.15770815999997</v>
      </c>
      <c r="AK202" s="71">
        <f t="shared" si="257"/>
        <v>106.9452</v>
      </c>
      <c r="AL202" s="71">
        <f t="shared" si="257"/>
        <v>121.76558399999999</v>
      </c>
      <c r="AM202" s="71">
        <f t="shared" si="268"/>
        <v>25.752404159999994</v>
      </c>
      <c r="AN202" s="71">
        <f t="shared" si="258"/>
        <v>10.694520000000001</v>
      </c>
      <c r="AO202" s="71"/>
      <c r="AP202" s="71">
        <f t="shared" si="259"/>
        <v>265.15770815999997</v>
      </c>
      <c r="AQ202" s="71"/>
      <c r="AR202" s="71"/>
      <c r="AS202" s="71"/>
      <c r="AT202" s="70">
        <v>1</v>
      </c>
      <c r="AU202" s="71">
        <f t="shared" si="260"/>
        <v>276.85274892000001</v>
      </c>
      <c r="AV202" s="71">
        <f t="shared" si="261"/>
        <v>9.1189970000000002</v>
      </c>
      <c r="AW202" s="29">
        <v>3.66</v>
      </c>
      <c r="AX202" s="71">
        <f t="shared" si="262"/>
        <v>4.2038000000000002</v>
      </c>
      <c r="AY202" s="71"/>
      <c r="AZ202" s="71">
        <v>0.3</v>
      </c>
      <c r="BA202" s="71">
        <v>0.5</v>
      </c>
      <c r="BB202" s="71"/>
      <c r="BC202" s="71"/>
      <c r="BD202" s="71"/>
      <c r="BE202" s="71"/>
      <c r="BF202" s="27"/>
      <c r="BG202" s="71"/>
      <c r="BH202" s="27">
        <v>0.13</v>
      </c>
      <c r="BI202" s="71">
        <f t="shared" si="263"/>
        <v>0.47580000000000006</v>
      </c>
      <c r="BJ202" s="28">
        <v>0.8</v>
      </c>
      <c r="BK202" s="71">
        <f t="shared" si="264"/>
        <v>2.9280000000000004</v>
      </c>
      <c r="BL202" s="71"/>
      <c r="BM202" s="71"/>
      <c r="BN202" s="71"/>
      <c r="BO202" s="71"/>
      <c r="BP202" s="71">
        <f t="shared" si="265"/>
        <v>0.88919700000000013</v>
      </c>
      <c r="BQ202" s="71">
        <f t="shared" si="266"/>
        <v>0.36600000000000005</v>
      </c>
      <c r="BR202" s="71"/>
      <c r="BS202" s="71">
        <f t="shared" si="267"/>
        <v>276.85274892000001</v>
      </c>
      <c r="BT202" s="71"/>
      <c r="BU202" s="71"/>
      <c r="BV202" s="71"/>
      <c r="BX202" s="74"/>
    </row>
    <row r="203" spans="1:76" outlineLevel="1">
      <c r="A203" s="16" t="s">
        <v>863</v>
      </c>
      <c r="B203" s="2" t="s">
        <v>826</v>
      </c>
      <c r="C203" s="70">
        <v>1</v>
      </c>
      <c r="D203" s="71">
        <f t="shared" si="247"/>
        <v>317.78289894</v>
      </c>
      <c r="E203" s="71">
        <f t="shared" si="248"/>
        <v>10.875527</v>
      </c>
      <c r="F203" s="72">
        <v>4.34</v>
      </c>
      <c r="G203" s="71">
        <f t="shared" si="249"/>
        <v>5.0098000000000003</v>
      </c>
      <c r="H203" s="71"/>
      <c r="I203" s="71">
        <v>0.3</v>
      </c>
      <c r="J203" s="71">
        <v>0.5</v>
      </c>
      <c r="K203" s="71"/>
      <c r="L203" s="71"/>
      <c r="M203" s="71"/>
      <c r="N203" s="71"/>
      <c r="O203" s="71"/>
      <c r="P203" s="71"/>
      <c r="Q203" s="27">
        <v>0.17</v>
      </c>
      <c r="R203" s="71">
        <f t="shared" si="250"/>
        <v>0.73780000000000001</v>
      </c>
      <c r="S203" s="28">
        <v>0.8</v>
      </c>
      <c r="T203" s="71">
        <f t="shared" si="251"/>
        <v>3.472</v>
      </c>
      <c r="U203" s="71"/>
      <c r="V203" s="71"/>
      <c r="W203" s="71"/>
      <c r="X203" s="71"/>
      <c r="Y203" s="71">
        <f t="shared" si="252"/>
        <v>1.0917269999999999</v>
      </c>
      <c r="Z203" s="71">
        <f t="shared" si="253"/>
        <v>0.434</v>
      </c>
      <c r="AA203" s="71"/>
      <c r="AB203" s="71">
        <f t="shared" si="254"/>
        <v>317.78289894</v>
      </c>
      <c r="AC203" s="71"/>
      <c r="AD203" s="71"/>
      <c r="AE203" s="71"/>
      <c r="AF203" s="70">
        <v>1</v>
      </c>
      <c r="AG203" s="70">
        <v>1</v>
      </c>
      <c r="AH203" s="73">
        <f t="shared" si="246"/>
        <v>1</v>
      </c>
      <c r="AI203" s="71">
        <f t="shared" si="255"/>
        <v>317.78289894</v>
      </c>
      <c r="AJ203" s="71">
        <f t="shared" si="256"/>
        <v>317.78289894</v>
      </c>
      <c r="AK203" s="71">
        <f t="shared" si="257"/>
        <v>126.81479999999999</v>
      </c>
      <c r="AL203" s="71">
        <f t="shared" si="257"/>
        <v>146.38635600000001</v>
      </c>
      <c r="AM203" s="71">
        <f t="shared" si="268"/>
        <v>31.900262939999994</v>
      </c>
      <c r="AN203" s="71">
        <f t="shared" si="258"/>
        <v>12.681480000000001</v>
      </c>
      <c r="AO203" s="71"/>
      <c r="AP203" s="71">
        <f t="shared" si="259"/>
        <v>317.78289894</v>
      </c>
      <c r="AQ203" s="71"/>
      <c r="AR203" s="71"/>
      <c r="AS203" s="71"/>
      <c r="AT203" s="70">
        <v>1</v>
      </c>
      <c r="AU203" s="71">
        <f t="shared" si="260"/>
        <v>331.78191287999999</v>
      </c>
      <c r="AV203" s="71">
        <f t="shared" si="261"/>
        <v>10.928258</v>
      </c>
      <c r="AW203" s="29">
        <v>4.34</v>
      </c>
      <c r="AX203" s="71">
        <f t="shared" si="262"/>
        <v>5.0532000000000004</v>
      </c>
      <c r="AY203" s="71"/>
      <c r="AZ203" s="71">
        <v>0.3</v>
      </c>
      <c r="BA203" s="71">
        <v>0.5</v>
      </c>
      <c r="BB203" s="71"/>
      <c r="BC203" s="71"/>
      <c r="BD203" s="71"/>
      <c r="BE203" s="71"/>
      <c r="BF203" s="27"/>
      <c r="BG203" s="71"/>
      <c r="BH203" s="27">
        <v>0.18000000000000002</v>
      </c>
      <c r="BI203" s="71">
        <f t="shared" si="263"/>
        <v>0.78120000000000012</v>
      </c>
      <c r="BJ203" s="28">
        <v>0.8</v>
      </c>
      <c r="BK203" s="71">
        <f t="shared" si="264"/>
        <v>3.472</v>
      </c>
      <c r="BL203" s="71"/>
      <c r="BM203" s="71"/>
      <c r="BN203" s="71"/>
      <c r="BO203" s="71"/>
      <c r="BP203" s="71">
        <f t="shared" si="265"/>
        <v>1.1010579999999999</v>
      </c>
      <c r="BQ203" s="71">
        <f t="shared" si="266"/>
        <v>0.434</v>
      </c>
      <c r="BR203" s="71"/>
      <c r="BS203" s="71">
        <f t="shared" si="267"/>
        <v>331.78191287999999</v>
      </c>
      <c r="BT203" s="71"/>
      <c r="BU203" s="71"/>
      <c r="BV203" s="71"/>
      <c r="BX203" s="74"/>
    </row>
    <row r="204" spans="1:76" outlineLevel="1">
      <c r="A204" s="16" t="s">
        <v>864</v>
      </c>
      <c r="B204" s="2" t="s">
        <v>827</v>
      </c>
      <c r="C204" s="70">
        <v>1</v>
      </c>
      <c r="D204" s="71">
        <f t="shared" si="247"/>
        <v>335.47449857999993</v>
      </c>
      <c r="E204" s="71">
        <f t="shared" si="248"/>
        <v>11.480988999999999</v>
      </c>
      <c r="F204" s="72">
        <v>4.34</v>
      </c>
      <c r="G204" s="71">
        <f t="shared" si="249"/>
        <v>5.5966000000000005</v>
      </c>
      <c r="H204" s="71"/>
      <c r="I204" s="71">
        <v>0.3</v>
      </c>
      <c r="J204" s="71">
        <v>1</v>
      </c>
      <c r="K204" s="71"/>
      <c r="L204" s="71"/>
      <c r="M204" s="71"/>
      <c r="N204" s="71"/>
      <c r="O204" s="71"/>
      <c r="P204" s="71"/>
      <c r="Q204" s="27">
        <v>0.19</v>
      </c>
      <c r="R204" s="71">
        <f t="shared" si="250"/>
        <v>0.8246</v>
      </c>
      <c r="S204" s="28">
        <v>0.8</v>
      </c>
      <c r="T204" s="71">
        <f t="shared" si="251"/>
        <v>3.472</v>
      </c>
      <c r="U204" s="71"/>
      <c r="V204" s="71"/>
      <c r="W204" s="71"/>
      <c r="X204" s="71"/>
      <c r="Y204" s="71">
        <f t="shared" si="252"/>
        <v>1.1103890000000001</v>
      </c>
      <c r="Z204" s="71">
        <f t="shared" si="253"/>
        <v>0.434</v>
      </c>
      <c r="AA204" s="71"/>
      <c r="AB204" s="71">
        <f t="shared" si="254"/>
        <v>335.47449857999993</v>
      </c>
      <c r="AC204" s="71"/>
      <c r="AD204" s="71"/>
      <c r="AE204" s="71"/>
      <c r="AF204" s="70">
        <v>1</v>
      </c>
      <c r="AG204" s="70">
        <v>1</v>
      </c>
      <c r="AH204" s="73">
        <f t="shared" si="246"/>
        <v>1</v>
      </c>
      <c r="AI204" s="71">
        <f t="shared" si="255"/>
        <v>335.47449857999999</v>
      </c>
      <c r="AJ204" s="71">
        <f t="shared" si="256"/>
        <v>335.47449857999999</v>
      </c>
      <c r="AK204" s="71">
        <f t="shared" si="257"/>
        <v>126.81479999999999</v>
      </c>
      <c r="AL204" s="71">
        <f t="shared" si="257"/>
        <v>163.53265200000001</v>
      </c>
      <c r="AM204" s="71">
        <f t="shared" si="268"/>
        <v>32.445566579999998</v>
      </c>
      <c r="AN204" s="71">
        <f t="shared" si="258"/>
        <v>12.681480000000001</v>
      </c>
      <c r="AO204" s="71"/>
      <c r="AP204" s="71">
        <f t="shared" si="259"/>
        <v>335.47449857999999</v>
      </c>
      <c r="AQ204" s="71"/>
      <c r="AR204" s="71"/>
      <c r="AS204" s="71"/>
      <c r="AT204" s="70">
        <v>1</v>
      </c>
      <c r="AU204" s="71">
        <f t="shared" si="260"/>
        <v>374.50395839999999</v>
      </c>
      <c r="AV204" s="71">
        <f t="shared" si="261"/>
        <v>12.33544</v>
      </c>
      <c r="AW204" s="29">
        <v>4.68</v>
      </c>
      <c r="AX204" s="71">
        <f t="shared" si="262"/>
        <v>5.9799999999999995</v>
      </c>
      <c r="AY204" s="71"/>
      <c r="AZ204" s="71">
        <v>0.3</v>
      </c>
      <c r="BA204" s="71">
        <v>1</v>
      </c>
      <c r="BB204" s="71"/>
      <c r="BC204" s="71"/>
      <c r="BD204" s="71"/>
      <c r="BE204" s="71"/>
      <c r="BF204" s="27"/>
      <c r="BG204" s="71"/>
      <c r="BH204" s="27">
        <v>0.2</v>
      </c>
      <c r="BI204" s="71">
        <f t="shared" si="263"/>
        <v>0.93599999999999994</v>
      </c>
      <c r="BJ204" s="28">
        <v>0.8</v>
      </c>
      <c r="BK204" s="71">
        <f t="shared" si="264"/>
        <v>3.7439999999999998</v>
      </c>
      <c r="BL204" s="71"/>
      <c r="BM204" s="71"/>
      <c r="BN204" s="71"/>
      <c r="BO204" s="71"/>
      <c r="BP204" s="71">
        <f t="shared" si="265"/>
        <v>1.2074399999999998</v>
      </c>
      <c r="BQ204" s="71">
        <f t="shared" si="266"/>
        <v>0.46799999999999997</v>
      </c>
      <c r="BR204" s="71"/>
      <c r="BS204" s="71">
        <f t="shared" si="267"/>
        <v>374.50395839999999</v>
      </c>
      <c r="BT204" s="71"/>
      <c r="BU204" s="71"/>
      <c r="BV204" s="71"/>
      <c r="BX204" s="74"/>
    </row>
    <row r="205" spans="1:76" outlineLevel="1">
      <c r="A205" s="16" t="s">
        <v>865</v>
      </c>
      <c r="B205" s="2" t="s">
        <v>828</v>
      </c>
      <c r="C205" s="70">
        <v>1</v>
      </c>
      <c r="D205" s="71">
        <f t="shared" si="247"/>
        <v>317.78289894</v>
      </c>
      <c r="E205" s="71">
        <f t="shared" si="248"/>
        <v>10.875527</v>
      </c>
      <c r="F205" s="72">
        <v>4.34</v>
      </c>
      <c r="G205" s="71">
        <f t="shared" si="249"/>
        <v>5.0098000000000003</v>
      </c>
      <c r="H205" s="71"/>
      <c r="I205" s="71">
        <v>0.3</v>
      </c>
      <c r="J205" s="71">
        <v>0.5</v>
      </c>
      <c r="K205" s="71"/>
      <c r="L205" s="71"/>
      <c r="M205" s="71"/>
      <c r="N205" s="71"/>
      <c r="O205" s="71"/>
      <c r="P205" s="71"/>
      <c r="Q205" s="27">
        <v>0.17</v>
      </c>
      <c r="R205" s="71">
        <f t="shared" si="250"/>
        <v>0.73780000000000001</v>
      </c>
      <c r="S205" s="28">
        <v>0.8</v>
      </c>
      <c r="T205" s="71">
        <f t="shared" si="251"/>
        <v>3.472</v>
      </c>
      <c r="U205" s="71"/>
      <c r="V205" s="71"/>
      <c r="W205" s="71"/>
      <c r="X205" s="71"/>
      <c r="Y205" s="71">
        <f t="shared" si="252"/>
        <v>1.0917269999999999</v>
      </c>
      <c r="Z205" s="71">
        <f t="shared" si="253"/>
        <v>0.434</v>
      </c>
      <c r="AA205" s="71"/>
      <c r="AB205" s="71">
        <f t="shared" si="254"/>
        <v>317.78289894</v>
      </c>
      <c r="AC205" s="71"/>
      <c r="AD205" s="71"/>
      <c r="AE205" s="71"/>
      <c r="AF205" s="70">
        <v>1</v>
      </c>
      <c r="AG205" s="70">
        <v>1</v>
      </c>
      <c r="AH205" s="73">
        <f t="shared" si="246"/>
        <v>1</v>
      </c>
      <c r="AI205" s="71">
        <f t="shared" si="255"/>
        <v>317.78289894</v>
      </c>
      <c r="AJ205" s="71">
        <f t="shared" si="256"/>
        <v>317.78289894</v>
      </c>
      <c r="AK205" s="71">
        <f t="shared" si="257"/>
        <v>126.81479999999999</v>
      </c>
      <c r="AL205" s="71">
        <f t="shared" si="257"/>
        <v>146.38635600000001</v>
      </c>
      <c r="AM205" s="71">
        <f t="shared" si="268"/>
        <v>31.900262939999994</v>
      </c>
      <c r="AN205" s="71">
        <f t="shared" si="258"/>
        <v>12.681480000000001</v>
      </c>
      <c r="AO205" s="71"/>
      <c r="AP205" s="71">
        <f t="shared" si="259"/>
        <v>317.78289894</v>
      </c>
      <c r="AQ205" s="71"/>
      <c r="AR205" s="71"/>
      <c r="AS205" s="71"/>
      <c r="AT205" s="70">
        <v>1</v>
      </c>
      <c r="AU205" s="71">
        <f t="shared" si="260"/>
        <v>355.87129775999995</v>
      </c>
      <c r="AV205" s="71">
        <f t="shared" si="261"/>
        <v>11.721715999999999</v>
      </c>
      <c r="AW205" s="29">
        <v>4.68</v>
      </c>
      <c r="AX205" s="71">
        <f t="shared" si="262"/>
        <v>5.3864000000000001</v>
      </c>
      <c r="AY205" s="71"/>
      <c r="AZ205" s="71">
        <v>0.3</v>
      </c>
      <c r="BA205" s="71">
        <v>0.5</v>
      </c>
      <c r="BB205" s="71"/>
      <c r="BC205" s="71"/>
      <c r="BD205" s="71"/>
      <c r="BE205" s="71"/>
      <c r="BF205" s="27"/>
      <c r="BG205" s="71"/>
      <c r="BH205" s="27">
        <v>0.18000000000000002</v>
      </c>
      <c r="BI205" s="71">
        <f t="shared" si="263"/>
        <v>0.84240000000000004</v>
      </c>
      <c r="BJ205" s="28">
        <v>0.8</v>
      </c>
      <c r="BK205" s="71">
        <f t="shared" si="264"/>
        <v>3.7439999999999998</v>
      </c>
      <c r="BL205" s="71"/>
      <c r="BM205" s="71"/>
      <c r="BN205" s="71"/>
      <c r="BO205" s="71"/>
      <c r="BP205" s="71">
        <f t="shared" si="265"/>
        <v>1.1873159999999998</v>
      </c>
      <c r="BQ205" s="71">
        <f t="shared" si="266"/>
        <v>0.46799999999999997</v>
      </c>
      <c r="BR205" s="71"/>
      <c r="BS205" s="71">
        <f t="shared" si="267"/>
        <v>355.87129775999995</v>
      </c>
      <c r="BT205" s="71"/>
      <c r="BU205" s="71"/>
      <c r="BV205" s="71"/>
      <c r="BX205" s="74"/>
    </row>
    <row r="206" spans="1:76" outlineLevel="1">
      <c r="A206" s="16" t="s">
        <v>866</v>
      </c>
      <c r="B206" s="2" t="s">
        <v>829</v>
      </c>
      <c r="C206" s="70">
        <v>1</v>
      </c>
      <c r="D206" s="71">
        <f t="shared" si="247"/>
        <v>325.16769875999995</v>
      </c>
      <c r="E206" s="71">
        <f t="shared" si="248"/>
        <v>11.128257999999999</v>
      </c>
      <c r="F206" s="72">
        <v>4.34</v>
      </c>
      <c r="G206" s="71">
        <f t="shared" si="249"/>
        <v>5.2531999999999996</v>
      </c>
      <c r="H206" s="71"/>
      <c r="I206" s="71">
        <v>0.3</v>
      </c>
      <c r="J206" s="71">
        <v>0.7</v>
      </c>
      <c r="K206" s="71"/>
      <c r="L206" s="71"/>
      <c r="M206" s="71"/>
      <c r="N206" s="71"/>
      <c r="O206" s="71"/>
      <c r="P206" s="71"/>
      <c r="Q206" s="27">
        <v>0.18</v>
      </c>
      <c r="R206" s="71">
        <f t="shared" si="250"/>
        <v>0.78119999999999989</v>
      </c>
      <c r="S206" s="28">
        <v>0.8</v>
      </c>
      <c r="T206" s="71">
        <f t="shared" si="251"/>
        <v>3.472</v>
      </c>
      <c r="U206" s="71"/>
      <c r="V206" s="71"/>
      <c r="W206" s="71"/>
      <c r="X206" s="71"/>
      <c r="Y206" s="71">
        <f t="shared" si="252"/>
        <v>1.1010579999999999</v>
      </c>
      <c r="Z206" s="71">
        <f t="shared" si="253"/>
        <v>0.434</v>
      </c>
      <c r="AA206" s="71"/>
      <c r="AB206" s="71">
        <f t="shared" si="254"/>
        <v>325.16769875999995</v>
      </c>
      <c r="AC206" s="71"/>
      <c r="AD206" s="71"/>
      <c r="AE206" s="71"/>
      <c r="AF206" s="70">
        <v>1</v>
      </c>
      <c r="AG206" s="70">
        <v>1</v>
      </c>
      <c r="AH206" s="73">
        <f t="shared" si="246"/>
        <v>1</v>
      </c>
      <c r="AI206" s="71">
        <f t="shared" si="255"/>
        <v>325.16769875999995</v>
      </c>
      <c r="AJ206" s="71">
        <f t="shared" si="256"/>
        <v>325.16769875999995</v>
      </c>
      <c r="AK206" s="71">
        <f t="shared" si="257"/>
        <v>126.81479999999999</v>
      </c>
      <c r="AL206" s="71">
        <f t="shared" si="257"/>
        <v>153.49850399999997</v>
      </c>
      <c r="AM206" s="71">
        <f t="shared" si="268"/>
        <v>32.172914759999998</v>
      </c>
      <c r="AN206" s="71">
        <f t="shared" si="258"/>
        <v>12.681480000000001</v>
      </c>
      <c r="AO206" s="71"/>
      <c r="AP206" s="71">
        <f t="shared" si="259"/>
        <v>325.16769875999995</v>
      </c>
      <c r="AQ206" s="71"/>
      <c r="AR206" s="71"/>
      <c r="AS206" s="71"/>
      <c r="AT206" s="70">
        <v>1</v>
      </c>
      <c r="AU206" s="71">
        <f t="shared" si="260"/>
        <v>363.66962807999994</v>
      </c>
      <c r="AV206" s="71">
        <f t="shared" si="261"/>
        <v>11.978577999999999</v>
      </c>
      <c r="AW206" s="29">
        <v>4.68</v>
      </c>
      <c r="AX206" s="71">
        <f t="shared" si="262"/>
        <v>5.6331999999999995</v>
      </c>
      <c r="AY206" s="71"/>
      <c r="AZ206" s="71">
        <v>0.3</v>
      </c>
      <c r="BA206" s="71">
        <v>0.7</v>
      </c>
      <c r="BB206" s="71"/>
      <c r="BC206" s="71"/>
      <c r="BD206" s="71"/>
      <c r="BE206" s="71"/>
      <c r="BF206" s="27"/>
      <c r="BG206" s="71"/>
      <c r="BH206" s="27">
        <v>0.19</v>
      </c>
      <c r="BI206" s="71">
        <f t="shared" si="263"/>
        <v>0.88919999999999999</v>
      </c>
      <c r="BJ206" s="28">
        <v>0.8</v>
      </c>
      <c r="BK206" s="71">
        <f t="shared" si="264"/>
        <v>3.7439999999999998</v>
      </c>
      <c r="BL206" s="71"/>
      <c r="BM206" s="71"/>
      <c r="BN206" s="71"/>
      <c r="BO206" s="71"/>
      <c r="BP206" s="71">
        <f t="shared" si="265"/>
        <v>1.1973779999999998</v>
      </c>
      <c r="BQ206" s="71">
        <f t="shared" si="266"/>
        <v>0.46799999999999997</v>
      </c>
      <c r="BR206" s="71"/>
      <c r="BS206" s="71">
        <f t="shared" si="267"/>
        <v>363.66962807999994</v>
      </c>
      <c r="BT206" s="71"/>
      <c r="BU206" s="71"/>
      <c r="BV206" s="71"/>
      <c r="BX206" s="74"/>
    </row>
    <row r="207" spans="1:76" outlineLevel="1">
      <c r="A207" s="16" t="s">
        <v>867</v>
      </c>
      <c r="B207" s="2" t="s">
        <v>830</v>
      </c>
      <c r="C207" s="70">
        <v>1</v>
      </c>
      <c r="D207" s="71">
        <f t="shared" si="247"/>
        <v>201.24106199999994</v>
      </c>
      <c r="E207" s="71">
        <f t="shared" si="248"/>
        <v>6.8870999999999993</v>
      </c>
      <c r="F207" s="72">
        <v>2.34</v>
      </c>
      <c r="G207" s="71">
        <f t="shared" si="249"/>
        <v>3.8099999999999996</v>
      </c>
      <c r="H207" s="71"/>
      <c r="I207" s="71">
        <v>0.3</v>
      </c>
      <c r="J207" s="71"/>
      <c r="K207" s="71"/>
      <c r="L207" s="71"/>
      <c r="M207" s="71"/>
      <c r="N207" s="71"/>
      <c r="O207" s="71"/>
      <c r="P207" s="71"/>
      <c r="Q207" s="27">
        <v>0</v>
      </c>
      <c r="R207" s="71">
        <f t="shared" si="250"/>
        <v>0</v>
      </c>
      <c r="S207" s="28">
        <v>0.8</v>
      </c>
      <c r="T207" s="71">
        <f>(F207+H207+P207)*S207</f>
        <v>1.8719999999999999</v>
      </c>
      <c r="U207" s="71">
        <f>(F207+H207)*70%</f>
        <v>1.6379999999999999</v>
      </c>
      <c r="V207" s="71"/>
      <c r="W207" s="71"/>
      <c r="X207" s="71"/>
      <c r="Y207" s="71">
        <f t="shared" si="252"/>
        <v>0.50309999999999999</v>
      </c>
      <c r="Z207" s="71">
        <f t="shared" si="253"/>
        <v>0.23399999999999999</v>
      </c>
      <c r="AA207" s="71"/>
      <c r="AB207" s="71">
        <f t="shared" si="254"/>
        <v>201.24106199999994</v>
      </c>
      <c r="AC207" s="71"/>
      <c r="AD207" s="71"/>
      <c r="AE207" s="71"/>
      <c r="AF207" s="70">
        <v>1</v>
      </c>
      <c r="AG207" s="70">
        <v>1</v>
      </c>
      <c r="AH207" s="73">
        <f t="shared" si="246"/>
        <v>1</v>
      </c>
      <c r="AI207" s="71">
        <f t="shared" si="255"/>
        <v>201.24106199999997</v>
      </c>
      <c r="AJ207" s="71">
        <f t="shared" si="256"/>
        <v>201.24106199999997</v>
      </c>
      <c r="AK207" s="71">
        <f t="shared" si="257"/>
        <v>68.374799999999993</v>
      </c>
      <c r="AL207" s="71">
        <f t="shared" si="257"/>
        <v>111.32819999999998</v>
      </c>
      <c r="AM207" s="71">
        <f t="shared" si="268"/>
        <v>14.700581999999999</v>
      </c>
      <c r="AN207" s="71">
        <f t="shared" si="258"/>
        <v>6.8374799999999993</v>
      </c>
      <c r="AO207" s="71"/>
      <c r="AP207" s="71">
        <f t="shared" si="259"/>
        <v>201.24106199999997</v>
      </c>
      <c r="AQ207" s="71"/>
      <c r="AR207" s="71"/>
      <c r="AS207" s="71"/>
      <c r="AT207" s="70">
        <v>1</v>
      </c>
      <c r="AU207" s="71">
        <f t="shared" si="260"/>
        <v>209.09235599999994</v>
      </c>
      <c r="AV207" s="71">
        <f t="shared" si="261"/>
        <v>6.8870999999999993</v>
      </c>
      <c r="AW207" s="29">
        <v>2.34</v>
      </c>
      <c r="AX207" s="71">
        <f t="shared" si="262"/>
        <v>3.8099999999999996</v>
      </c>
      <c r="AY207" s="71"/>
      <c r="AZ207" s="71">
        <v>0.3</v>
      </c>
      <c r="BA207" s="71"/>
      <c r="BB207" s="71"/>
      <c r="BC207" s="71"/>
      <c r="BD207" s="71"/>
      <c r="BE207" s="71"/>
      <c r="BF207" s="27"/>
      <c r="BG207" s="71"/>
      <c r="BH207" s="27"/>
      <c r="BI207" s="71">
        <f t="shared" si="263"/>
        <v>0</v>
      </c>
      <c r="BJ207" s="28">
        <v>0.8</v>
      </c>
      <c r="BK207" s="71">
        <f t="shared" si="264"/>
        <v>1.8719999999999999</v>
      </c>
      <c r="BL207" s="71">
        <f t="shared" si="270"/>
        <v>1.6379999999999999</v>
      </c>
      <c r="BM207" s="71"/>
      <c r="BN207" s="71"/>
      <c r="BO207" s="71"/>
      <c r="BP207" s="71">
        <f t="shared" si="265"/>
        <v>0.50309999999999999</v>
      </c>
      <c r="BQ207" s="71">
        <f t="shared" si="266"/>
        <v>0.23399999999999999</v>
      </c>
      <c r="BR207" s="71"/>
      <c r="BS207" s="71">
        <f t="shared" si="267"/>
        <v>209.09235599999994</v>
      </c>
      <c r="BT207" s="71"/>
      <c r="BU207" s="71"/>
      <c r="BV207" s="71"/>
      <c r="BX207" s="74"/>
    </row>
    <row r="208" spans="1:76" outlineLevel="1">
      <c r="A208" s="16" t="s">
        <v>868</v>
      </c>
      <c r="B208" s="2" t="s">
        <v>831</v>
      </c>
      <c r="C208" s="70">
        <v>1</v>
      </c>
      <c r="D208" s="71">
        <f t="shared" si="247"/>
        <v>247.92439499999998</v>
      </c>
      <c r="E208" s="71">
        <f t="shared" si="248"/>
        <v>8.48475</v>
      </c>
      <c r="F208" s="72">
        <v>3.65</v>
      </c>
      <c r="G208" s="71">
        <f t="shared" si="249"/>
        <v>3.6849999999999996</v>
      </c>
      <c r="H208" s="71"/>
      <c r="I208" s="71">
        <v>0.3</v>
      </c>
      <c r="J208" s="71"/>
      <c r="K208" s="71">
        <v>0.1</v>
      </c>
      <c r="L208" s="71"/>
      <c r="M208" s="71"/>
      <c r="N208" s="71"/>
      <c r="O208" s="71"/>
      <c r="P208" s="71"/>
      <c r="Q208" s="27"/>
      <c r="R208" s="71">
        <f t="shared" si="250"/>
        <v>0</v>
      </c>
      <c r="S208" s="28">
        <v>0.2</v>
      </c>
      <c r="T208" s="71">
        <f>(F208+H208+P208)*S208</f>
        <v>0.73</v>
      </c>
      <c r="U208" s="71">
        <f>(F208+H208)*70%</f>
        <v>2.5549999999999997</v>
      </c>
      <c r="V208" s="71"/>
      <c r="W208" s="71"/>
      <c r="X208" s="71"/>
      <c r="Y208" s="71">
        <f t="shared" si="252"/>
        <v>0.78474999999999995</v>
      </c>
      <c r="Z208" s="71">
        <f t="shared" si="253"/>
        <v>0.36499999999999999</v>
      </c>
      <c r="AA208" s="71"/>
      <c r="AB208" s="71">
        <f t="shared" si="254"/>
        <v>247.92439499999998</v>
      </c>
      <c r="AC208" s="71"/>
      <c r="AD208" s="71"/>
      <c r="AE208" s="71"/>
      <c r="AF208" s="70">
        <v>1</v>
      </c>
      <c r="AG208" s="70">
        <v>1</v>
      </c>
      <c r="AH208" s="73">
        <f t="shared" si="246"/>
        <v>1</v>
      </c>
      <c r="AI208" s="71">
        <f t="shared" si="255"/>
        <v>247.92439499999998</v>
      </c>
      <c r="AJ208" s="71">
        <f t="shared" si="256"/>
        <v>247.92439499999998</v>
      </c>
      <c r="AK208" s="71">
        <f t="shared" si="257"/>
        <v>106.65299999999999</v>
      </c>
      <c r="AL208" s="71">
        <f t="shared" si="257"/>
        <v>107.67569999999998</v>
      </c>
      <c r="AM208" s="71">
        <f t="shared" si="268"/>
        <v>22.930394999999997</v>
      </c>
      <c r="AN208" s="71">
        <f t="shared" si="258"/>
        <v>10.665299999999998</v>
      </c>
      <c r="AO208" s="71"/>
      <c r="AP208" s="71">
        <f t="shared" si="259"/>
        <v>247.92439499999998</v>
      </c>
      <c r="AQ208" s="71"/>
      <c r="AR208" s="71"/>
      <c r="AS208" s="71"/>
      <c r="AT208" s="70">
        <v>1</v>
      </c>
      <c r="AU208" s="71">
        <f t="shared" si="260"/>
        <v>278.44370399999997</v>
      </c>
      <c r="AV208" s="71">
        <f t="shared" si="261"/>
        <v>9.1714000000000002</v>
      </c>
      <c r="AW208" s="29">
        <v>3.96</v>
      </c>
      <c r="AX208" s="71">
        <f t="shared" si="262"/>
        <v>3.964</v>
      </c>
      <c r="AY208" s="71"/>
      <c r="AZ208" s="71">
        <v>0.3</v>
      </c>
      <c r="BA208" s="71"/>
      <c r="BB208" s="71">
        <v>0.1</v>
      </c>
      <c r="BC208" s="71"/>
      <c r="BD208" s="71"/>
      <c r="BE208" s="71"/>
      <c r="BF208" s="27"/>
      <c r="BG208" s="71"/>
      <c r="BH208" s="27"/>
      <c r="BI208" s="71">
        <f t="shared" si="263"/>
        <v>0</v>
      </c>
      <c r="BJ208" s="28">
        <v>0.2</v>
      </c>
      <c r="BK208" s="71">
        <f t="shared" si="264"/>
        <v>0.79200000000000004</v>
      </c>
      <c r="BL208" s="71">
        <f>(AW208+AY208)*70%</f>
        <v>2.7719999999999998</v>
      </c>
      <c r="BM208" s="71"/>
      <c r="BN208" s="71"/>
      <c r="BO208" s="71"/>
      <c r="BP208" s="71">
        <f t="shared" si="265"/>
        <v>0.85139999999999993</v>
      </c>
      <c r="BQ208" s="71">
        <f t="shared" si="266"/>
        <v>0.39600000000000002</v>
      </c>
      <c r="BR208" s="71"/>
      <c r="BS208" s="71">
        <f t="shared" si="267"/>
        <v>278.44370399999997</v>
      </c>
      <c r="BT208" s="71"/>
      <c r="BU208" s="71"/>
      <c r="BV208" s="71"/>
      <c r="BX208" s="74"/>
    </row>
    <row r="209" spans="1:76" outlineLevel="1">
      <c r="A209" s="16" t="s">
        <v>869</v>
      </c>
      <c r="B209" s="2" t="s">
        <v>832</v>
      </c>
      <c r="C209" s="70">
        <v>1</v>
      </c>
      <c r="D209" s="71">
        <f t="shared" si="247"/>
        <v>232.12075799999997</v>
      </c>
      <c r="E209" s="71">
        <f t="shared" si="248"/>
        <v>7.9438999999999993</v>
      </c>
      <c r="F209" s="72">
        <v>3.26</v>
      </c>
      <c r="G209" s="71">
        <f t="shared" si="249"/>
        <v>3.6139999999999999</v>
      </c>
      <c r="H209" s="71">
        <v>0.2</v>
      </c>
      <c r="I209" s="71">
        <v>0.3</v>
      </c>
      <c r="J209" s="71"/>
      <c r="K209" s="71"/>
      <c r="L209" s="71"/>
      <c r="M209" s="71"/>
      <c r="N209" s="71"/>
      <c r="O209" s="71"/>
      <c r="P209" s="71"/>
      <c r="Q209" s="27"/>
      <c r="R209" s="71">
        <f t="shared" si="250"/>
        <v>0</v>
      </c>
      <c r="S209" s="28">
        <v>0.2</v>
      </c>
      <c r="T209" s="71">
        <f>(F209+H209+P209)*S209</f>
        <v>0.69200000000000006</v>
      </c>
      <c r="U209" s="71">
        <f>(F209+H209)*70%</f>
        <v>2.4219999999999997</v>
      </c>
      <c r="V209" s="71"/>
      <c r="W209" s="71"/>
      <c r="X209" s="71"/>
      <c r="Y209" s="71">
        <f t="shared" si="252"/>
        <v>0.74390000000000001</v>
      </c>
      <c r="Z209" s="71">
        <f t="shared" si="253"/>
        <v>0.32600000000000001</v>
      </c>
      <c r="AA209" s="71"/>
      <c r="AB209" s="71">
        <f t="shared" si="254"/>
        <v>232.12075799999997</v>
      </c>
      <c r="AC209" s="71"/>
      <c r="AD209" s="71"/>
      <c r="AE209" s="71"/>
      <c r="AF209" s="70">
        <v>1</v>
      </c>
      <c r="AG209" s="70">
        <v>1</v>
      </c>
      <c r="AH209" s="73">
        <f t="shared" si="246"/>
        <v>1</v>
      </c>
      <c r="AI209" s="71">
        <f t="shared" si="255"/>
        <v>232.120758</v>
      </c>
      <c r="AJ209" s="71">
        <f t="shared" si="256"/>
        <v>232.120758</v>
      </c>
      <c r="AK209" s="71">
        <f t="shared" si="257"/>
        <v>95.257199999999983</v>
      </c>
      <c r="AL209" s="71">
        <f t="shared" si="257"/>
        <v>105.60108</v>
      </c>
      <c r="AM209" s="71">
        <f t="shared" si="268"/>
        <v>21.736757999999998</v>
      </c>
      <c r="AN209" s="71">
        <f t="shared" si="258"/>
        <v>9.5257199999999997</v>
      </c>
      <c r="AO209" s="71"/>
      <c r="AP209" s="71">
        <f t="shared" si="259"/>
        <v>232.120758</v>
      </c>
      <c r="AQ209" s="71"/>
      <c r="AR209" s="71"/>
      <c r="AS209" s="71"/>
      <c r="AT209" s="70">
        <v>1</v>
      </c>
      <c r="AU209" s="71">
        <f t="shared" si="260"/>
        <v>241.17680399999995</v>
      </c>
      <c r="AV209" s="71">
        <f t="shared" si="261"/>
        <v>7.9438999999999993</v>
      </c>
      <c r="AW209" s="29">
        <v>3.26</v>
      </c>
      <c r="AX209" s="71">
        <f t="shared" si="262"/>
        <v>3.6139999999999999</v>
      </c>
      <c r="AY209" s="71">
        <v>0.2</v>
      </c>
      <c r="AZ209" s="71">
        <v>0.3</v>
      </c>
      <c r="BA209" s="71"/>
      <c r="BB209" s="71"/>
      <c r="BC209" s="71"/>
      <c r="BD209" s="71"/>
      <c r="BE209" s="71"/>
      <c r="BF209" s="27"/>
      <c r="BG209" s="71"/>
      <c r="BH209" s="27"/>
      <c r="BI209" s="71">
        <f t="shared" si="263"/>
        <v>0</v>
      </c>
      <c r="BJ209" s="28">
        <v>0.2</v>
      </c>
      <c r="BK209" s="71">
        <f t="shared" si="264"/>
        <v>0.69200000000000006</v>
      </c>
      <c r="BL209" s="71">
        <f>(AW209+AY209)*70%</f>
        <v>2.4219999999999997</v>
      </c>
      <c r="BM209" s="71"/>
      <c r="BN209" s="71"/>
      <c r="BO209" s="71"/>
      <c r="BP209" s="71">
        <f t="shared" si="265"/>
        <v>0.74390000000000001</v>
      </c>
      <c r="BQ209" s="71">
        <f t="shared" si="266"/>
        <v>0.32600000000000001</v>
      </c>
      <c r="BR209" s="71"/>
      <c r="BS209" s="71">
        <f t="shared" si="267"/>
        <v>241.17680399999995</v>
      </c>
      <c r="BT209" s="71"/>
      <c r="BU209" s="71"/>
      <c r="BV209" s="71"/>
      <c r="BX209" s="74"/>
    </row>
    <row r="210" spans="1:76" outlineLevel="1">
      <c r="A210" s="16" t="s">
        <v>870</v>
      </c>
      <c r="B210" s="2" t="s">
        <v>204</v>
      </c>
      <c r="C210" s="70">
        <v>1</v>
      </c>
      <c r="D210" s="71">
        <f t="shared" si="247"/>
        <v>132.86626199999998</v>
      </c>
      <c r="E210" s="71">
        <f t="shared" si="248"/>
        <v>4.5470999999999995</v>
      </c>
      <c r="F210" s="72">
        <v>2.34</v>
      </c>
      <c r="G210" s="71">
        <f t="shared" si="249"/>
        <v>1.704</v>
      </c>
      <c r="H210" s="71"/>
      <c r="I210" s="71">
        <v>0.3</v>
      </c>
      <c r="J210" s="71"/>
      <c r="K210" s="71"/>
      <c r="L210" s="71"/>
      <c r="M210" s="71"/>
      <c r="N210" s="71"/>
      <c r="O210" s="71"/>
      <c r="P210" s="71"/>
      <c r="Q210" s="27"/>
      <c r="R210" s="71">
        <f t="shared" si="250"/>
        <v>0</v>
      </c>
      <c r="S210" s="28">
        <v>0.6</v>
      </c>
      <c r="T210" s="71">
        <f t="shared" si="251"/>
        <v>1.4039999999999999</v>
      </c>
      <c r="U210" s="71"/>
      <c r="V210" s="71"/>
      <c r="W210" s="71"/>
      <c r="X210" s="71"/>
      <c r="Y210" s="71">
        <f>(F210+H210+P210+R210)*21.5%</f>
        <v>0.50309999999999999</v>
      </c>
      <c r="Z210" s="71"/>
      <c r="AA210" s="71"/>
      <c r="AB210" s="71">
        <f t="shared" si="254"/>
        <v>132.86626199999998</v>
      </c>
      <c r="AC210" s="71"/>
      <c r="AD210" s="71"/>
      <c r="AE210" s="71"/>
      <c r="AF210" s="70">
        <v>1</v>
      </c>
      <c r="AG210" s="70"/>
      <c r="AH210" s="73"/>
      <c r="AI210" s="71">
        <f t="shared" si="255"/>
        <v>132.86626200000001</v>
      </c>
      <c r="AJ210" s="71">
        <f t="shared" si="256"/>
        <v>132.86626200000001</v>
      </c>
      <c r="AK210" s="71">
        <f t="shared" si="257"/>
        <v>68.374799999999993</v>
      </c>
      <c r="AL210" s="71">
        <f t="shared" si="257"/>
        <v>49.790880000000001</v>
      </c>
      <c r="AM210" s="71">
        <f t="shared" si="268"/>
        <v>14.700581999999999</v>
      </c>
      <c r="AN210" s="71"/>
      <c r="AO210" s="71"/>
      <c r="AP210" s="71">
        <f t="shared" si="259"/>
        <v>132.86626200000001</v>
      </c>
      <c r="AQ210" s="71"/>
      <c r="AR210" s="71"/>
      <c r="AS210" s="71"/>
      <c r="AT210" s="70">
        <v>1</v>
      </c>
      <c r="AU210" s="71">
        <f t="shared" si="260"/>
        <v>138.04995599999998</v>
      </c>
      <c r="AV210" s="71">
        <f t="shared" si="261"/>
        <v>4.5470999999999995</v>
      </c>
      <c r="AW210" s="29">
        <v>2.34</v>
      </c>
      <c r="AX210" s="71">
        <f t="shared" si="262"/>
        <v>1.704</v>
      </c>
      <c r="AY210" s="71"/>
      <c r="AZ210" s="71">
        <v>0.3</v>
      </c>
      <c r="BA210" s="71"/>
      <c r="BB210" s="71"/>
      <c r="BC210" s="71"/>
      <c r="BD210" s="71"/>
      <c r="BE210" s="71"/>
      <c r="BF210" s="27"/>
      <c r="BG210" s="71"/>
      <c r="BH210" s="27"/>
      <c r="BI210" s="71">
        <f t="shared" si="263"/>
        <v>0</v>
      </c>
      <c r="BJ210" s="28">
        <v>0.6</v>
      </c>
      <c r="BK210" s="71">
        <f t="shared" si="264"/>
        <v>1.4039999999999999</v>
      </c>
      <c r="BL210" s="71"/>
      <c r="BM210" s="71"/>
      <c r="BN210" s="71"/>
      <c r="BO210" s="71"/>
      <c r="BP210" s="71">
        <f t="shared" si="265"/>
        <v>0.50309999999999999</v>
      </c>
      <c r="BQ210" s="71"/>
      <c r="BR210" s="71"/>
      <c r="BS210" s="71">
        <f t="shared" si="267"/>
        <v>138.04995599999998</v>
      </c>
      <c r="BT210" s="71"/>
      <c r="BU210" s="71"/>
      <c r="BV210" s="71"/>
      <c r="BX210" s="74"/>
    </row>
    <row r="211" spans="1:76" s="68" customFormat="1" ht="29.05">
      <c r="A211" s="65">
        <v>7</v>
      </c>
      <c r="B211" s="66" t="s">
        <v>179</v>
      </c>
      <c r="C211" s="67">
        <f>C212+C235</f>
        <v>55</v>
      </c>
      <c r="D211" s="67">
        <f t="shared" ref="D211:AA211" si="272">D212+D235</f>
        <v>15461.17686141</v>
      </c>
      <c r="E211" s="67">
        <f t="shared" si="272"/>
        <v>529.12994049999998</v>
      </c>
      <c r="F211" s="67">
        <f t="shared" si="272"/>
        <v>241.70000000000002</v>
      </c>
      <c r="G211" s="67">
        <f t="shared" si="272"/>
        <v>199.57909999999998</v>
      </c>
      <c r="H211" s="67">
        <f t="shared" si="272"/>
        <v>3.55</v>
      </c>
      <c r="I211" s="67">
        <f t="shared" si="272"/>
        <v>16.5</v>
      </c>
      <c r="J211" s="67">
        <f t="shared" si="272"/>
        <v>0</v>
      </c>
      <c r="K211" s="67">
        <f t="shared" si="272"/>
        <v>0.4</v>
      </c>
      <c r="L211" s="67">
        <f t="shared" si="272"/>
        <v>0</v>
      </c>
      <c r="M211" s="67">
        <f t="shared" si="272"/>
        <v>0</v>
      </c>
      <c r="N211" s="67">
        <f t="shared" si="272"/>
        <v>0</v>
      </c>
      <c r="O211" s="67">
        <f t="shared" si="272"/>
        <v>0.05</v>
      </c>
      <c r="P211" s="67">
        <f t="shared" si="272"/>
        <v>0.24900000000000003</v>
      </c>
      <c r="Q211" s="67">
        <f t="shared" si="272"/>
        <v>11.150000000000004</v>
      </c>
      <c r="R211" s="67">
        <f t="shared" si="272"/>
        <v>52.847700000000003</v>
      </c>
      <c r="S211" s="67">
        <f t="shared" si="272"/>
        <v>28.149999999999988</v>
      </c>
      <c r="T211" s="67">
        <f t="shared" si="272"/>
        <v>126.0124</v>
      </c>
      <c r="U211" s="67">
        <f t="shared" si="272"/>
        <v>0</v>
      </c>
      <c r="V211" s="67">
        <f t="shared" si="272"/>
        <v>0</v>
      </c>
      <c r="W211" s="67">
        <f t="shared" si="272"/>
        <v>0</v>
      </c>
      <c r="X211" s="67">
        <f t="shared" si="272"/>
        <v>0.02</v>
      </c>
      <c r="Y211" s="67">
        <f t="shared" si="272"/>
        <v>64.148840500000006</v>
      </c>
      <c r="Z211" s="67">
        <f t="shared" si="272"/>
        <v>23.701999999999998</v>
      </c>
      <c r="AA211" s="67">
        <f t="shared" si="272"/>
        <v>0</v>
      </c>
      <c r="AB211" s="67">
        <f t="shared" si="180"/>
        <v>15134.17686141</v>
      </c>
      <c r="AC211" s="67">
        <v>327</v>
      </c>
      <c r="AD211" s="67">
        <f>SUM(AD269:AD353)</f>
        <v>0</v>
      </c>
      <c r="AE211" s="67">
        <f>SUM(AE269:AE353)</f>
        <v>0</v>
      </c>
      <c r="AF211" s="67">
        <f t="shared" ref="AF211" si="273">AF212+AF235</f>
        <v>55</v>
      </c>
      <c r="AG211" s="67">
        <f t="shared" ref="AG211" si="274">AG212+AG235</f>
        <v>53</v>
      </c>
      <c r="AH211" s="67">
        <f t="shared" ref="AH211" si="275">AH212+AH235</f>
        <v>53</v>
      </c>
      <c r="AI211" s="67">
        <f t="shared" ref="AI211" si="276">AI212+AI235</f>
        <v>15461.17686141</v>
      </c>
      <c r="AJ211" s="67">
        <f t="shared" ref="AJ211" si="277">AJ212+AJ235</f>
        <v>15461.17686141</v>
      </c>
      <c r="AK211" s="67">
        <f t="shared" ref="AK211" si="278">AK212+AK235</f>
        <v>241.70000000000002</v>
      </c>
      <c r="AL211" s="67">
        <f t="shared" ref="AL211" si="279">AL212+AL235</f>
        <v>199.57909999999998</v>
      </c>
      <c r="AM211" s="67">
        <f t="shared" ref="AM211" si="280">AM212+AM235</f>
        <v>64.148840500000006</v>
      </c>
      <c r="AN211" s="67">
        <f t="shared" ref="AN211" si="281">AN212+AN235</f>
        <v>23.701999999999998</v>
      </c>
      <c r="AO211" s="67">
        <f t="shared" ref="AO211" si="282">AO212+AO235</f>
        <v>0</v>
      </c>
      <c r="AP211" s="67">
        <f t="shared" si="182"/>
        <v>15134.17686141</v>
      </c>
      <c r="AQ211" s="67">
        <v>327</v>
      </c>
      <c r="AR211" s="67">
        <f>SUM(AR269:AR353)</f>
        <v>0</v>
      </c>
      <c r="AS211" s="67">
        <f>SUM(AS269:AS353)</f>
        <v>0</v>
      </c>
      <c r="AT211" s="67">
        <f t="shared" ref="AT211" si="283">AT212+AT235</f>
        <v>55</v>
      </c>
      <c r="AU211" s="67">
        <f t="shared" ref="AU211" si="284">AU212+AU235</f>
        <v>16503.463549267202</v>
      </c>
      <c r="AV211" s="67">
        <f t="shared" ref="AV211" si="285">AV212+AV235</f>
        <v>543.59234352000021</v>
      </c>
      <c r="AW211" s="67">
        <f t="shared" ref="AW211" si="286">AW212+AW235</f>
        <v>247.12</v>
      </c>
      <c r="AX211" s="67">
        <f t="shared" ref="AX211" si="287">AX212+AX235</f>
        <v>206.16070799999994</v>
      </c>
      <c r="AY211" s="67">
        <f t="shared" ref="AY211" si="288">AY212+AY235</f>
        <v>3.55</v>
      </c>
      <c r="AZ211" s="67">
        <f t="shared" ref="AZ211" si="289">AZ212+AZ235</f>
        <v>16.5</v>
      </c>
      <c r="BA211" s="67">
        <f t="shared" ref="BA211" si="290">BA212+BA235</f>
        <v>0</v>
      </c>
      <c r="BB211" s="67">
        <f t="shared" ref="BB211" si="291">BB212+BB235</f>
        <v>0.4</v>
      </c>
      <c r="BC211" s="67">
        <f t="shared" ref="BC211" si="292">BC212+BC235</f>
        <v>0</v>
      </c>
      <c r="BD211" s="67">
        <f t="shared" ref="BD211" si="293">BD212+BD235</f>
        <v>0</v>
      </c>
      <c r="BE211" s="67">
        <f t="shared" ref="BE211" si="294">BE212+BE235</f>
        <v>0</v>
      </c>
      <c r="BF211" s="67">
        <f t="shared" ref="BF211" si="295">BF212+BF235</f>
        <v>0.11</v>
      </c>
      <c r="BG211" s="67">
        <f t="shared" ref="BG211" si="296">BG212+BG235</f>
        <v>0.54980000000000007</v>
      </c>
      <c r="BH211" s="67">
        <f t="shared" ref="BH211" si="297">BH212+BH235</f>
        <v>11.540000000000001</v>
      </c>
      <c r="BI211" s="67">
        <f t="shared" ref="BI211" si="298">BI212+BI235</f>
        <v>56.071527999999994</v>
      </c>
      <c r="BJ211" s="67">
        <f t="shared" ref="BJ211" si="299">BJ212+BJ235</f>
        <v>28.149999999999988</v>
      </c>
      <c r="BK211" s="67">
        <f t="shared" ref="BK211" si="300">BK212+BK235</f>
        <v>129.08937999999998</v>
      </c>
      <c r="BL211" s="67">
        <f t="shared" ref="BL211" si="301">BL212+BL235</f>
        <v>0</v>
      </c>
      <c r="BM211" s="67">
        <f t="shared" ref="BM211" si="302">BM212+BM235</f>
        <v>0</v>
      </c>
      <c r="BN211" s="67">
        <f t="shared" ref="BN211" si="303">BN212+BN235</f>
        <v>0</v>
      </c>
      <c r="BO211" s="67">
        <f t="shared" ref="BO211" si="304">BO212+BO235</f>
        <v>0</v>
      </c>
      <c r="BP211" s="67">
        <f t="shared" ref="BP211" si="305">BP212+BP235</f>
        <v>66.06763552000001</v>
      </c>
      <c r="BQ211" s="67">
        <f t="shared" ref="BQ211" si="306">BQ212+BQ235</f>
        <v>24.244</v>
      </c>
      <c r="BR211" s="67">
        <f t="shared" ref="BR211" si="307">BR212+BR235</f>
        <v>0</v>
      </c>
      <c r="BS211" s="67">
        <f t="shared" si="184"/>
        <v>16260.103549267202</v>
      </c>
      <c r="BT211" s="67">
        <f>608.4*40%</f>
        <v>243.36</v>
      </c>
      <c r="BU211" s="67">
        <f>SUM(BU269:BU353)</f>
        <v>0</v>
      </c>
      <c r="BV211" s="67">
        <f>SUM(BV269:BV353)</f>
        <v>0</v>
      </c>
      <c r="BX211" s="69"/>
    </row>
    <row r="212" spans="1:76" s="78" customFormat="1" outlineLevel="1">
      <c r="A212" s="75"/>
      <c r="B212" s="76" t="s">
        <v>447</v>
      </c>
      <c r="C212" s="77">
        <f>SUM(C213:C234)</f>
        <v>22</v>
      </c>
      <c r="D212" s="77">
        <f>SUM(D213:D234)</f>
        <v>6721.0121334899995</v>
      </c>
      <c r="E212" s="77">
        <f t="shared" ref="E212:BP212" si="308">SUM(E213:E234)</f>
        <v>230.0141045</v>
      </c>
      <c r="F212" s="77">
        <f t="shared" si="308"/>
        <v>99.35</v>
      </c>
      <c r="G212" s="77">
        <f t="shared" si="308"/>
        <v>93.665700000000001</v>
      </c>
      <c r="H212" s="77">
        <f t="shared" si="308"/>
        <v>1.3</v>
      </c>
      <c r="I212" s="77">
        <f t="shared" si="308"/>
        <v>6.5999999999999979</v>
      </c>
      <c r="J212" s="77">
        <f t="shared" si="308"/>
        <v>0</v>
      </c>
      <c r="K212" s="77">
        <f t="shared" si="308"/>
        <v>0</v>
      </c>
      <c r="L212" s="77">
        <f t="shared" si="308"/>
        <v>0</v>
      </c>
      <c r="M212" s="77">
        <f t="shared" si="308"/>
        <v>0</v>
      </c>
      <c r="N212" s="77">
        <f t="shared" si="308"/>
        <v>0</v>
      </c>
      <c r="O212" s="77">
        <f t="shared" si="308"/>
        <v>0.05</v>
      </c>
      <c r="P212" s="77">
        <f t="shared" si="308"/>
        <v>0.24900000000000003</v>
      </c>
      <c r="Q212" s="77">
        <f t="shared" si="308"/>
        <v>5.2000000000000011</v>
      </c>
      <c r="R212" s="77">
        <f t="shared" si="308"/>
        <v>24.9573</v>
      </c>
      <c r="S212" s="77">
        <f t="shared" si="308"/>
        <v>13.199999999999996</v>
      </c>
      <c r="T212" s="77">
        <f t="shared" si="308"/>
        <v>60.539399999999986</v>
      </c>
      <c r="U212" s="77">
        <f t="shared" si="308"/>
        <v>0</v>
      </c>
      <c r="V212" s="77">
        <f t="shared" si="308"/>
        <v>0</v>
      </c>
      <c r="W212" s="77">
        <f t="shared" si="308"/>
        <v>0</v>
      </c>
      <c r="X212" s="77">
        <f t="shared" si="308"/>
        <v>0.02</v>
      </c>
      <c r="Y212" s="77">
        <f t="shared" si="308"/>
        <v>27.063404500000004</v>
      </c>
      <c r="Z212" s="77">
        <f t="shared" si="308"/>
        <v>9.9350000000000005</v>
      </c>
      <c r="AA212" s="77">
        <f t="shared" si="308"/>
        <v>0</v>
      </c>
      <c r="AB212" s="77">
        <f t="shared" si="308"/>
        <v>0</v>
      </c>
      <c r="AC212" s="77">
        <f t="shared" si="308"/>
        <v>0</v>
      </c>
      <c r="AD212" s="77">
        <f t="shared" si="308"/>
        <v>0</v>
      </c>
      <c r="AE212" s="77">
        <f t="shared" si="308"/>
        <v>0</v>
      </c>
      <c r="AF212" s="77">
        <f t="shared" si="308"/>
        <v>22</v>
      </c>
      <c r="AG212" s="77">
        <f t="shared" si="308"/>
        <v>22</v>
      </c>
      <c r="AH212" s="77">
        <f t="shared" si="308"/>
        <v>22</v>
      </c>
      <c r="AI212" s="77">
        <f t="shared" si="308"/>
        <v>6721.0121334899995</v>
      </c>
      <c r="AJ212" s="77">
        <f t="shared" si="308"/>
        <v>6721.0121334899995</v>
      </c>
      <c r="AK212" s="77">
        <f t="shared" si="308"/>
        <v>99.35</v>
      </c>
      <c r="AL212" s="77">
        <f t="shared" si="308"/>
        <v>93.665700000000001</v>
      </c>
      <c r="AM212" s="77">
        <f t="shared" si="308"/>
        <v>27.063404500000004</v>
      </c>
      <c r="AN212" s="77">
        <f t="shared" si="308"/>
        <v>9.9350000000000005</v>
      </c>
      <c r="AO212" s="77">
        <f t="shared" si="308"/>
        <v>0</v>
      </c>
      <c r="AP212" s="77">
        <f t="shared" si="308"/>
        <v>6721.0121334899995</v>
      </c>
      <c r="AQ212" s="77">
        <f t="shared" si="308"/>
        <v>0</v>
      </c>
      <c r="AR212" s="77">
        <f t="shared" si="308"/>
        <v>0</v>
      </c>
      <c r="AS212" s="77">
        <f t="shared" si="308"/>
        <v>0</v>
      </c>
      <c r="AT212" s="77">
        <v>22</v>
      </c>
      <c r="AU212" s="77">
        <f t="shared" si="308"/>
        <v>7232.1544527672004</v>
      </c>
      <c r="AV212" s="77">
        <f t="shared" si="308"/>
        <v>238.21325602000007</v>
      </c>
      <c r="AW212" s="77">
        <f t="shared" si="308"/>
        <v>102.39999999999999</v>
      </c>
      <c r="AX212" s="77">
        <f t="shared" si="308"/>
        <v>97.468707999999992</v>
      </c>
      <c r="AY212" s="77">
        <f t="shared" si="308"/>
        <v>1.3</v>
      </c>
      <c r="AZ212" s="77">
        <f t="shared" si="308"/>
        <v>6.5999999999999979</v>
      </c>
      <c r="BA212" s="77">
        <f t="shared" si="308"/>
        <v>0</v>
      </c>
      <c r="BB212" s="77">
        <f t="shared" si="308"/>
        <v>0</v>
      </c>
      <c r="BC212" s="77">
        <f t="shared" si="308"/>
        <v>0</v>
      </c>
      <c r="BD212" s="77">
        <f t="shared" si="308"/>
        <v>0</v>
      </c>
      <c r="BE212" s="77">
        <f t="shared" si="308"/>
        <v>0</v>
      </c>
      <c r="BF212" s="77">
        <f t="shared" si="308"/>
        <v>0.11</v>
      </c>
      <c r="BG212" s="77">
        <f t="shared" si="308"/>
        <v>0.54980000000000007</v>
      </c>
      <c r="BH212" s="77">
        <f t="shared" si="308"/>
        <v>5.34</v>
      </c>
      <c r="BI212" s="77">
        <f>SUM(BI213:BI234)</f>
        <v>26.469027999999998</v>
      </c>
      <c r="BJ212" s="77">
        <f t="shared" si="308"/>
        <v>13.199999999999996</v>
      </c>
      <c r="BK212" s="77">
        <f t="shared" si="308"/>
        <v>62.549879999999987</v>
      </c>
      <c r="BL212" s="77">
        <f t="shared" si="308"/>
        <v>0</v>
      </c>
      <c r="BM212" s="77">
        <f t="shared" si="308"/>
        <v>0</v>
      </c>
      <c r="BN212" s="77">
        <f t="shared" si="308"/>
        <v>0</v>
      </c>
      <c r="BO212" s="77">
        <f t="shared" si="308"/>
        <v>0</v>
      </c>
      <c r="BP212" s="77">
        <f t="shared" si="308"/>
        <v>28.104548020000003</v>
      </c>
      <c r="BQ212" s="77">
        <f t="shared" ref="BQ212:BV212" si="309">SUM(BQ213:BQ234)</f>
        <v>10.24</v>
      </c>
      <c r="BR212" s="77">
        <f t="shared" si="309"/>
        <v>0</v>
      </c>
      <c r="BS212" s="77">
        <f>SUM(BS213:BS234)</f>
        <v>7232.1544527672004</v>
      </c>
      <c r="BT212" s="77">
        <f t="shared" si="309"/>
        <v>0</v>
      </c>
      <c r="BU212" s="77">
        <f t="shared" si="309"/>
        <v>0</v>
      </c>
      <c r="BV212" s="77">
        <f t="shared" si="309"/>
        <v>0</v>
      </c>
    </row>
    <row r="213" spans="1:76" outlineLevel="1">
      <c r="A213" s="16" t="s">
        <v>215</v>
      </c>
      <c r="B213" s="2" t="s">
        <v>448</v>
      </c>
      <c r="C213" s="70">
        <v>1</v>
      </c>
      <c r="D213" s="71">
        <f>(E213+AA213)*2.34*6+(E213+AA213)*2.53*6</f>
        <v>389.20852991999999</v>
      </c>
      <c r="E213" s="71">
        <f>F213+G213+Y213+Z213</f>
        <v>13.319936</v>
      </c>
      <c r="F213" s="72">
        <v>5.36</v>
      </c>
      <c r="G213" s="71">
        <f>SUM(H213:N213)+P213+R213+T213+U213+W213+X213</f>
        <v>5.8264000000000005</v>
      </c>
      <c r="H213" s="71">
        <v>0.4</v>
      </c>
      <c r="I213" s="71">
        <v>0.3</v>
      </c>
      <c r="J213" s="71"/>
      <c r="K213" s="71"/>
      <c r="L213" s="71"/>
      <c r="M213" s="71"/>
      <c r="N213" s="71"/>
      <c r="O213" s="71"/>
      <c r="P213" s="71"/>
      <c r="Q213" s="27">
        <v>0.28999999999999998</v>
      </c>
      <c r="R213" s="71">
        <f>(F213+H213+P213)*Q213</f>
        <v>1.6704000000000001</v>
      </c>
      <c r="S213" s="28">
        <v>0.6</v>
      </c>
      <c r="T213" s="71">
        <f>(F213+H213+P213)*S213</f>
        <v>3.4560000000000004</v>
      </c>
      <c r="U213" s="71"/>
      <c r="V213" s="71"/>
      <c r="W213" s="71"/>
      <c r="X213" s="71"/>
      <c r="Y213" s="71">
        <f>(F213+H213+P213+R213)*21.5%</f>
        <v>1.5975360000000001</v>
      </c>
      <c r="Z213" s="71">
        <f>F213*10%</f>
        <v>0.53600000000000003</v>
      </c>
      <c r="AA213" s="71"/>
      <c r="AB213" s="71"/>
      <c r="AC213" s="71"/>
      <c r="AD213" s="71"/>
      <c r="AE213" s="71"/>
      <c r="AF213" s="70">
        <v>1</v>
      </c>
      <c r="AG213" s="70">
        <v>1</v>
      </c>
      <c r="AH213" s="73">
        <f t="shared" ref="AH213:AH234" si="310">AG213</f>
        <v>1</v>
      </c>
      <c r="AI213" s="71">
        <f t="shared" ref="AI213:AI234" si="311">D213</f>
        <v>389.20852991999999</v>
      </c>
      <c r="AJ213" s="71">
        <f t="shared" ref="AJ213:AJ234" si="312">(AK213+AL213+AM213+AN213)*(2.34*6+2.53*6)</f>
        <v>389.20852991999999</v>
      </c>
      <c r="AK213" s="71">
        <f t="shared" ref="AK213:AK234" si="313">F213</f>
        <v>5.36</v>
      </c>
      <c r="AL213" s="71">
        <f t="shared" ref="AL213:AL234" si="314">G213</f>
        <v>5.8264000000000005</v>
      </c>
      <c r="AM213" s="71">
        <f t="shared" ref="AM213:AM234" si="315">Y213</f>
        <v>1.5975360000000001</v>
      </c>
      <c r="AN213" s="71">
        <f t="shared" ref="AN213:AN234" si="316">Z213</f>
        <v>0.53600000000000003</v>
      </c>
      <c r="AO213" s="71"/>
      <c r="AP213" s="71">
        <f>AI213</f>
        <v>389.20852991999999</v>
      </c>
      <c r="AQ213" s="71"/>
      <c r="AR213" s="71"/>
      <c r="AS213" s="71"/>
      <c r="AT213" s="70"/>
      <c r="AU213" s="71">
        <f t="shared" ref="AU213:AU234" si="317">AV213*2.53*12</f>
        <v>430.04788199999996</v>
      </c>
      <c r="AV213" s="71">
        <f>AW213+AX213+BP213+BQ213</f>
        <v>14.164950000000001</v>
      </c>
      <c r="AW213" s="29">
        <v>5.7</v>
      </c>
      <c r="AX213" s="71">
        <f>SUM(AY213:BE213)+BG213+BI213+BK213+BL213+BN213+BO213</f>
        <v>6.19</v>
      </c>
      <c r="AY213" s="71">
        <v>0.4</v>
      </c>
      <c r="AZ213" s="71">
        <v>0.3</v>
      </c>
      <c r="BA213" s="71"/>
      <c r="BB213" s="71"/>
      <c r="BC213" s="71"/>
      <c r="BD213" s="71"/>
      <c r="BE213" s="71"/>
      <c r="BF213" s="27"/>
      <c r="BG213" s="71"/>
      <c r="BH213" s="27">
        <v>0.3</v>
      </c>
      <c r="BI213" s="71">
        <f>(AW213+AY213+BG213)*BH213</f>
        <v>1.83</v>
      </c>
      <c r="BJ213" s="28">
        <v>0.6</v>
      </c>
      <c r="BK213" s="71">
        <f>(AW213+AY213+BG213)*BJ213</f>
        <v>3.66</v>
      </c>
      <c r="BL213" s="71"/>
      <c r="BM213" s="71"/>
      <c r="BN213" s="71"/>
      <c r="BO213" s="71"/>
      <c r="BP213" s="71">
        <f>(AW213+AY213+BG213+BI213)*21.5%</f>
        <v>1.7049500000000002</v>
      </c>
      <c r="BQ213" s="71">
        <f>AW213*10%</f>
        <v>0.57000000000000006</v>
      </c>
      <c r="BR213" s="71"/>
      <c r="BS213" s="71">
        <f>AU213</f>
        <v>430.04788199999996</v>
      </c>
      <c r="BT213" s="71"/>
      <c r="BU213" s="71"/>
      <c r="BV213" s="71"/>
      <c r="BX213" s="74"/>
    </row>
    <row r="214" spans="1:76" outlineLevel="1">
      <c r="A214" s="16" t="s">
        <v>216</v>
      </c>
      <c r="B214" s="2" t="s">
        <v>449</v>
      </c>
      <c r="C214" s="70">
        <v>1</v>
      </c>
      <c r="D214" s="71">
        <f t="shared" ref="D214:D268" si="318">(E214+AA214)*2.34*6+(E214+AA214)*2.53*6</f>
        <v>338.70079565999993</v>
      </c>
      <c r="E214" s="71">
        <f t="shared" ref="E214:E268" si="319">F214+G214+Y214+Z214</f>
        <v>11.591402999999998</v>
      </c>
      <c r="F214" s="72">
        <v>4.9800000000000004</v>
      </c>
      <c r="G214" s="71">
        <f t="shared" ref="G214:G268" si="320">SUM(H214:N214)+P214+R214+T214+U214+W214+X214</f>
        <v>4.7321999999999997</v>
      </c>
      <c r="H214" s="71"/>
      <c r="I214" s="71">
        <v>0.3</v>
      </c>
      <c r="J214" s="71"/>
      <c r="K214" s="71"/>
      <c r="L214" s="71"/>
      <c r="M214" s="71"/>
      <c r="N214" s="71"/>
      <c r="O214" s="71"/>
      <c r="P214" s="71"/>
      <c r="Q214" s="27">
        <v>0.28999999999999998</v>
      </c>
      <c r="R214" s="71">
        <f t="shared" ref="R214:R268" si="321">(F214+H214+P214)*Q214</f>
        <v>1.4441999999999999</v>
      </c>
      <c r="S214" s="28">
        <v>0.6</v>
      </c>
      <c r="T214" s="71">
        <f t="shared" ref="T214:T268" si="322">(F214+H214+P214)*S214</f>
        <v>2.988</v>
      </c>
      <c r="U214" s="71"/>
      <c r="V214" s="71"/>
      <c r="W214" s="71"/>
      <c r="X214" s="71"/>
      <c r="Y214" s="71">
        <f t="shared" ref="Y214:Y268" si="323">(F214+H214+P214+R214)*21.5%</f>
        <v>1.3812030000000002</v>
      </c>
      <c r="Z214" s="71">
        <f t="shared" ref="Z214:Z234" si="324">F214*10%</f>
        <v>0.49800000000000005</v>
      </c>
      <c r="AA214" s="71"/>
      <c r="AB214" s="71"/>
      <c r="AC214" s="71"/>
      <c r="AD214" s="71"/>
      <c r="AE214" s="71"/>
      <c r="AF214" s="70">
        <v>1</v>
      </c>
      <c r="AG214" s="70">
        <v>1</v>
      </c>
      <c r="AH214" s="73">
        <f t="shared" si="310"/>
        <v>1</v>
      </c>
      <c r="AI214" s="71">
        <f t="shared" si="311"/>
        <v>338.70079565999993</v>
      </c>
      <c r="AJ214" s="71">
        <f t="shared" si="312"/>
        <v>338.70079565999993</v>
      </c>
      <c r="AK214" s="71">
        <f t="shared" si="313"/>
        <v>4.9800000000000004</v>
      </c>
      <c r="AL214" s="71">
        <f t="shared" si="314"/>
        <v>4.7321999999999997</v>
      </c>
      <c r="AM214" s="71">
        <f t="shared" si="315"/>
        <v>1.3812030000000002</v>
      </c>
      <c r="AN214" s="71">
        <f t="shared" si="316"/>
        <v>0.49800000000000005</v>
      </c>
      <c r="AO214" s="71"/>
      <c r="AP214" s="71">
        <f t="shared" ref="AP214:AP268" si="325">AI214</f>
        <v>338.70079565999993</v>
      </c>
      <c r="AQ214" s="71"/>
      <c r="AR214" s="71"/>
      <c r="AS214" s="71"/>
      <c r="AT214" s="70"/>
      <c r="AU214" s="71">
        <f t="shared" si="317"/>
        <v>353.75198759999995</v>
      </c>
      <c r="AV214" s="71">
        <f t="shared" ref="AV214:AV268" si="326">AW214+AX214+BP214+BQ214</f>
        <v>11.651909999999999</v>
      </c>
      <c r="AW214" s="29">
        <v>4.9800000000000004</v>
      </c>
      <c r="AX214" s="71">
        <f t="shared" ref="AX214:AX268" si="327">SUM(AY214:BE214)+BG214+BI214+BK214+BL214+BN214+BO214</f>
        <v>4.782</v>
      </c>
      <c r="AY214" s="71"/>
      <c r="AZ214" s="71">
        <v>0.3</v>
      </c>
      <c r="BA214" s="71"/>
      <c r="BB214" s="71"/>
      <c r="BC214" s="71"/>
      <c r="BD214" s="71"/>
      <c r="BE214" s="71"/>
      <c r="BF214" s="27"/>
      <c r="BG214" s="71"/>
      <c r="BH214" s="27">
        <v>0.3</v>
      </c>
      <c r="BI214" s="71">
        <f t="shared" ref="BI214:BI268" si="328">(AW214+AY214+BG214)*BH214</f>
        <v>1.494</v>
      </c>
      <c r="BJ214" s="28">
        <v>0.6</v>
      </c>
      <c r="BK214" s="71">
        <f t="shared" ref="BK214:BK268" si="329">(AW214+AY214+BG214)*BJ214</f>
        <v>2.988</v>
      </c>
      <c r="BL214" s="71"/>
      <c r="BM214" s="71"/>
      <c r="BN214" s="71"/>
      <c r="BO214" s="71"/>
      <c r="BP214" s="71">
        <f t="shared" ref="BP214:BP268" si="330">(AW214+AY214+BG214+BI214)*21.5%</f>
        <v>1.39191</v>
      </c>
      <c r="BQ214" s="71">
        <f t="shared" ref="BQ214:BQ234" si="331">AW214*10%</f>
        <v>0.49800000000000005</v>
      </c>
      <c r="BR214" s="71"/>
      <c r="BS214" s="71">
        <f t="shared" ref="BS214:BS268" si="332">AU214</f>
        <v>353.75198759999995</v>
      </c>
      <c r="BT214" s="71"/>
      <c r="BU214" s="71"/>
      <c r="BV214" s="71"/>
      <c r="BX214" s="74"/>
    </row>
    <row r="215" spans="1:76" outlineLevel="1">
      <c r="A215" s="16" t="s">
        <v>217</v>
      </c>
      <c r="B215" s="2" t="s">
        <v>450</v>
      </c>
      <c r="C215" s="70">
        <v>1</v>
      </c>
      <c r="D215" s="71">
        <f t="shared" si="318"/>
        <v>315.1867896</v>
      </c>
      <c r="E215" s="71">
        <f t="shared" si="319"/>
        <v>10.786680000000002</v>
      </c>
      <c r="F215" s="72">
        <v>4.6500000000000004</v>
      </c>
      <c r="G215" s="71">
        <f t="shared" si="320"/>
        <v>4.3920000000000003</v>
      </c>
      <c r="H215" s="71"/>
      <c r="I215" s="71">
        <v>0.3</v>
      </c>
      <c r="J215" s="71"/>
      <c r="K215" s="71"/>
      <c r="L215" s="71"/>
      <c r="M215" s="71"/>
      <c r="N215" s="71"/>
      <c r="O215" s="71"/>
      <c r="P215" s="71"/>
      <c r="Q215" s="27">
        <v>0.28000000000000003</v>
      </c>
      <c r="R215" s="71">
        <f t="shared" si="321"/>
        <v>1.3020000000000003</v>
      </c>
      <c r="S215" s="28">
        <v>0.6</v>
      </c>
      <c r="T215" s="71">
        <f t="shared" si="322"/>
        <v>2.79</v>
      </c>
      <c r="U215" s="71"/>
      <c r="V215" s="71"/>
      <c r="W215" s="71"/>
      <c r="X215" s="71"/>
      <c r="Y215" s="71">
        <f t="shared" si="323"/>
        <v>1.2796800000000002</v>
      </c>
      <c r="Z215" s="71">
        <f>F215*10%</f>
        <v>0.46500000000000008</v>
      </c>
      <c r="AA215" s="71"/>
      <c r="AB215" s="71"/>
      <c r="AC215" s="71"/>
      <c r="AD215" s="71"/>
      <c r="AE215" s="71"/>
      <c r="AF215" s="70">
        <v>1</v>
      </c>
      <c r="AG215" s="70">
        <v>1</v>
      </c>
      <c r="AH215" s="73">
        <f t="shared" si="310"/>
        <v>1</v>
      </c>
      <c r="AI215" s="71">
        <f t="shared" si="311"/>
        <v>315.1867896</v>
      </c>
      <c r="AJ215" s="71">
        <f t="shared" si="312"/>
        <v>315.18678960000005</v>
      </c>
      <c r="AK215" s="71">
        <f t="shared" si="313"/>
        <v>4.6500000000000004</v>
      </c>
      <c r="AL215" s="71">
        <f t="shared" si="314"/>
        <v>4.3920000000000003</v>
      </c>
      <c r="AM215" s="71">
        <f t="shared" si="315"/>
        <v>1.2796800000000002</v>
      </c>
      <c r="AN215" s="71">
        <f t="shared" si="316"/>
        <v>0.46500000000000008</v>
      </c>
      <c r="AO215" s="71"/>
      <c r="AP215" s="71">
        <f t="shared" si="325"/>
        <v>315.1867896</v>
      </c>
      <c r="AQ215" s="71"/>
      <c r="AR215" s="71"/>
      <c r="AS215" s="71"/>
      <c r="AT215" s="70"/>
      <c r="AU215" s="71">
        <f t="shared" si="317"/>
        <v>351.91499507999993</v>
      </c>
      <c r="AV215" s="71">
        <f t="shared" si="326"/>
        <v>11.591402999999998</v>
      </c>
      <c r="AW215" s="29">
        <v>4.9800000000000004</v>
      </c>
      <c r="AX215" s="71">
        <f t="shared" si="327"/>
        <v>4.7321999999999997</v>
      </c>
      <c r="AY215" s="71"/>
      <c r="AZ215" s="71">
        <v>0.3</v>
      </c>
      <c r="BA215" s="71"/>
      <c r="BB215" s="71"/>
      <c r="BC215" s="71"/>
      <c r="BD215" s="71"/>
      <c r="BE215" s="71"/>
      <c r="BF215" s="27"/>
      <c r="BG215" s="71"/>
      <c r="BH215" s="27">
        <v>0.28999999999999998</v>
      </c>
      <c r="BI215" s="71">
        <f t="shared" si="328"/>
        <v>1.4441999999999999</v>
      </c>
      <c r="BJ215" s="28">
        <v>0.6</v>
      </c>
      <c r="BK215" s="71">
        <f t="shared" si="329"/>
        <v>2.988</v>
      </c>
      <c r="BL215" s="71"/>
      <c r="BM215" s="71"/>
      <c r="BN215" s="71"/>
      <c r="BO215" s="71"/>
      <c r="BP215" s="71">
        <f t="shared" si="330"/>
        <v>1.3812030000000002</v>
      </c>
      <c r="BQ215" s="71">
        <f t="shared" si="331"/>
        <v>0.49800000000000005</v>
      </c>
      <c r="BR215" s="71"/>
      <c r="BS215" s="71">
        <f t="shared" si="332"/>
        <v>351.91499507999993</v>
      </c>
      <c r="BT215" s="71"/>
      <c r="BU215" s="71"/>
      <c r="BV215" s="71"/>
      <c r="BX215" s="74"/>
    </row>
    <row r="216" spans="1:76" outlineLevel="1">
      <c r="A216" s="16" t="s">
        <v>218</v>
      </c>
      <c r="B216" s="2" t="s">
        <v>451</v>
      </c>
      <c r="C216" s="70">
        <v>1</v>
      </c>
      <c r="D216" s="71">
        <f t="shared" si="318"/>
        <v>350.85036938999997</v>
      </c>
      <c r="E216" s="71">
        <f t="shared" si="319"/>
        <v>12.0071995</v>
      </c>
      <c r="F216" s="72">
        <v>5.0199999999999996</v>
      </c>
      <c r="G216" s="71">
        <f t="shared" si="320"/>
        <v>5.0512999999999995</v>
      </c>
      <c r="H216" s="71">
        <v>0.15</v>
      </c>
      <c r="I216" s="71">
        <v>0.3</v>
      </c>
      <c r="J216" s="71"/>
      <c r="K216" s="71"/>
      <c r="L216" s="71"/>
      <c r="M216" s="71"/>
      <c r="N216" s="71"/>
      <c r="O216" s="71"/>
      <c r="P216" s="71"/>
      <c r="Q216" s="27">
        <v>0.28999999999999998</v>
      </c>
      <c r="R216" s="71">
        <f t="shared" si="321"/>
        <v>1.4992999999999999</v>
      </c>
      <c r="S216" s="28">
        <v>0.6</v>
      </c>
      <c r="T216" s="71">
        <f t="shared" si="322"/>
        <v>3.1019999999999999</v>
      </c>
      <c r="U216" s="71"/>
      <c r="V216" s="71"/>
      <c r="W216" s="71"/>
      <c r="X216" s="71"/>
      <c r="Y216" s="71">
        <f t="shared" si="323"/>
        <v>1.4338994999999999</v>
      </c>
      <c r="Z216" s="71">
        <f t="shared" si="324"/>
        <v>0.502</v>
      </c>
      <c r="AA216" s="71"/>
      <c r="AB216" s="71"/>
      <c r="AC216" s="71"/>
      <c r="AD216" s="71"/>
      <c r="AE216" s="71"/>
      <c r="AF216" s="70">
        <v>1</v>
      </c>
      <c r="AG216" s="70">
        <v>1</v>
      </c>
      <c r="AH216" s="73">
        <f t="shared" si="310"/>
        <v>1</v>
      </c>
      <c r="AI216" s="71">
        <f t="shared" si="311"/>
        <v>350.85036938999997</v>
      </c>
      <c r="AJ216" s="71">
        <f t="shared" si="312"/>
        <v>350.85036939000003</v>
      </c>
      <c r="AK216" s="71">
        <f t="shared" si="313"/>
        <v>5.0199999999999996</v>
      </c>
      <c r="AL216" s="71">
        <f t="shared" si="314"/>
        <v>5.0512999999999995</v>
      </c>
      <c r="AM216" s="71">
        <f t="shared" si="315"/>
        <v>1.4338994999999999</v>
      </c>
      <c r="AN216" s="71">
        <f t="shared" si="316"/>
        <v>0.502</v>
      </c>
      <c r="AO216" s="71"/>
      <c r="AP216" s="71">
        <f t="shared" si="325"/>
        <v>350.85036938999997</v>
      </c>
      <c r="AQ216" s="71"/>
      <c r="AR216" s="71"/>
      <c r="AS216" s="71"/>
      <c r="AT216" s="70"/>
      <c r="AU216" s="71">
        <f t="shared" si="317"/>
        <v>366.44565539999996</v>
      </c>
      <c r="AV216" s="71">
        <f t="shared" si="326"/>
        <v>12.070015</v>
      </c>
      <c r="AW216" s="29">
        <v>5.0199999999999996</v>
      </c>
      <c r="AX216" s="71">
        <f t="shared" si="327"/>
        <v>5.1029999999999998</v>
      </c>
      <c r="AY216" s="71">
        <v>0.15</v>
      </c>
      <c r="AZ216" s="71">
        <v>0.3</v>
      </c>
      <c r="BA216" s="71"/>
      <c r="BB216" s="71"/>
      <c r="BC216" s="71"/>
      <c r="BD216" s="71"/>
      <c r="BE216" s="71"/>
      <c r="BF216" s="27"/>
      <c r="BG216" s="71"/>
      <c r="BH216" s="27">
        <v>0.3</v>
      </c>
      <c r="BI216" s="71">
        <f t="shared" si="328"/>
        <v>1.5509999999999999</v>
      </c>
      <c r="BJ216" s="28">
        <v>0.6</v>
      </c>
      <c r="BK216" s="71">
        <f t="shared" si="329"/>
        <v>3.1019999999999999</v>
      </c>
      <c r="BL216" s="71"/>
      <c r="BM216" s="71"/>
      <c r="BN216" s="71"/>
      <c r="BO216" s="71"/>
      <c r="BP216" s="71">
        <f t="shared" si="330"/>
        <v>1.4450149999999999</v>
      </c>
      <c r="BQ216" s="71">
        <f t="shared" si="331"/>
        <v>0.502</v>
      </c>
      <c r="BR216" s="71"/>
      <c r="BS216" s="71">
        <f t="shared" si="332"/>
        <v>366.44565539999996</v>
      </c>
      <c r="BT216" s="71"/>
      <c r="BU216" s="71"/>
      <c r="BV216" s="71"/>
      <c r="BX216" s="74"/>
    </row>
    <row r="217" spans="1:76" outlineLevel="1">
      <c r="A217" s="16" t="s">
        <v>544</v>
      </c>
      <c r="B217" s="2" t="s">
        <v>452</v>
      </c>
      <c r="C217" s="70">
        <v>1</v>
      </c>
      <c r="D217" s="71">
        <f>(E217+AA217)*2.34*6+(E217+AA217)*2.53*6</f>
        <v>313.53593264999995</v>
      </c>
      <c r="E217" s="71">
        <f t="shared" si="319"/>
        <v>10.7301825</v>
      </c>
      <c r="F217" s="72">
        <v>4.6500000000000004</v>
      </c>
      <c r="G217" s="71">
        <f t="shared" si="320"/>
        <v>4.3455000000000004</v>
      </c>
      <c r="H217" s="71"/>
      <c r="I217" s="71">
        <v>0.3</v>
      </c>
      <c r="J217" s="71"/>
      <c r="K217" s="71"/>
      <c r="L217" s="71"/>
      <c r="M217" s="71"/>
      <c r="N217" s="71"/>
      <c r="O217" s="71"/>
      <c r="P217" s="71"/>
      <c r="Q217" s="27">
        <v>0.27</v>
      </c>
      <c r="R217" s="71">
        <f t="shared" si="321"/>
        <v>1.2555000000000003</v>
      </c>
      <c r="S217" s="28">
        <v>0.6</v>
      </c>
      <c r="T217" s="71">
        <f t="shared" si="322"/>
        <v>2.79</v>
      </c>
      <c r="U217" s="71"/>
      <c r="V217" s="71"/>
      <c r="W217" s="71"/>
      <c r="X217" s="71"/>
      <c r="Y217" s="71">
        <f t="shared" si="323"/>
        <v>1.2696825000000003</v>
      </c>
      <c r="Z217" s="71">
        <f t="shared" si="324"/>
        <v>0.46500000000000008</v>
      </c>
      <c r="AA217" s="71"/>
      <c r="AB217" s="71"/>
      <c r="AC217" s="71"/>
      <c r="AD217" s="71"/>
      <c r="AE217" s="71"/>
      <c r="AF217" s="70">
        <v>1</v>
      </c>
      <c r="AG217" s="70">
        <v>1</v>
      </c>
      <c r="AH217" s="73">
        <f t="shared" si="310"/>
        <v>1</v>
      </c>
      <c r="AI217" s="71">
        <f t="shared" si="311"/>
        <v>313.53593264999995</v>
      </c>
      <c r="AJ217" s="71">
        <f t="shared" si="312"/>
        <v>313.53593265000001</v>
      </c>
      <c r="AK217" s="71">
        <f t="shared" si="313"/>
        <v>4.6500000000000004</v>
      </c>
      <c r="AL217" s="71">
        <f t="shared" si="314"/>
        <v>4.3455000000000004</v>
      </c>
      <c r="AM217" s="71">
        <f t="shared" si="315"/>
        <v>1.2696825000000003</v>
      </c>
      <c r="AN217" s="71">
        <f t="shared" si="316"/>
        <v>0.46500000000000008</v>
      </c>
      <c r="AO217" s="71"/>
      <c r="AP217" s="71">
        <f t="shared" si="325"/>
        <v>313.53593264999995</v>
      </c>
      <c r="AQ217" s="71"/>
      <c r="AR217" s="71"/>
      <c r="AS217" s="71"/>
      <c r="AT217" s="70"/>
      <c r="AU217" s="71">
        <f t="shared" si="317"/>
        <v>350.07800256000002</v>
      </c>
      <c r="AV217" s="71">
        <f t="shared" si="326"/>
        <v>11.530896</v>
      </c>
      <c r="AW217" s="29">
        <v>4.9800000000000004</v>
      </c>
      <c r="AX217" s="71">
        <f t="shared" si="327"/>
        <v>4.6824000000000003</v>
      </c>
      <c r="AY217" s="71"/>
      <c r="AZ217" s="71">
        <v>0.3</v>
      </c>
      <c r="BA217" s="71"/>
      <c r="BB217" s="71"/>
      <c r="BC217" s="71"/>
      <c r="BD217" s="71"/>
      <c r="BE217" s="71"/>
      <c r="BF217" s="27"/>
      <c r="BG217" s="71"/>
      <c r="BH217" s="27">
        <v>0.28000000000000003</v>
      </c>
      <c r="BI217" s="71">
        <f t="shared" si="328"/>
        <v>1.3944000000000003</v>
      </c>
      <c r="BJ217" s="28">
        <v>0.6</v>
      </c>
      <c r="BK217" s="71">
        <f t="shared" si="329"/>
        <v>2.988</v>
      </c>
      <c r="BL217" s="71"/>
      <c r="BM217" s="71"/>
      <c r="BN217" s="71"/>
      <c r="BO217" s="71"/>
      <c r="BP217" s="71">
        <f t="shared" si="330"/>
        <v>1.3704960000000002</v>
      </c>
      <c r="BQ217" s="71">
        <f t="shared" si="331"/>
        <v>0.49800000000000005</v>
      </c>
      <c r="BR217" s="71"/>
      <c r="BS217" s="71">
        <f t="shared" si="332"/>
        <v>350.07800256000002</v>
      </c>
      <c r="BT217" s="71"/>
      <c r="BU217" s="71"/>
      <c r="BV217" s="71"/>
      <c r="BX217" s="74"/>
    </row>
    <row r="218" spans="1:76" outlineLevel="1">
      <c r="A218" s="16" t="s">
        <v>545</v>
      </c>
      <c r="B218" s="2" t="s">
        <v>453</v>
      </c>
      <c r="C218" s="70">
        <v>1</v>
      </c>
      <c r="D218" s="71">
        <f t="shared" si="318"/>
        <v>328.02617447999995</v>
      </c>
      <c r="E218" s="71">
        <f t="shared" si="319"/>
        <v>11.226083999999998</v>
      </c>
      <c r="F218" s="72">
        <v>4.68</v>
      </c>
      <c r="G218" s="71">
        <f t="shared" si="320"/>
        <v>4.7455999999999996</v>
      </c>
      <c r="H218" s="71">
        <v>0.2</v>
      </c>
      <c r="I218" s="71">
        <v>0.3</v>
      </c>
      <c r="J218" s="71"/>
      <c r="K218" s="71"/>
      <c r="L218" s="71"/>
      <c r="M218" s="71"/>
      <c r="N218" s="71"/>
      <c r="O218" s="71"/>
      <c r="P218" s="71"/>
      <c r="Q218" s="27">
        <v>0.27</v>
      </c>
      <c r="R218" s="71">
        <f t="shared" si="321"/>
        <v>1.3176000000000001</v>
      </c>
      <c r="S218" s="28">
        <v>0.6</v>
      </c>
      <c r="T218" s="71">
        <f t="shared" si="322"/>
        <v>2.9279999999999999</v>
      </c>
      <c r="U218" s="71"/>
      <c r="V218" s="71"/>
      <c r="W218" s="71"/>
      <c r="X218" s="71"/>
      <c r="Y218" s="71">
        <f t="shared" si="323"/>
        <v>1.3324839999999998</v>
      </c>
      <c r="Z218" s="71">
        <f t="shared" si="324"/>
        <v>0.46799999999999997</v>
      </c>
      <c r="AA218" s="71"/>
      <c r="AB218" s="71"/>
      <c r="AC218" s="71"/>
      <c r="AD218" s="71"/>
      <c r="AE218" s="71"/>
      <c r="AF218" s="70">
        <v>1</v>
      </c>
      <c r="AG218" s="70">
        <v>1</v>
      </c>
      <c r="AH218" s="73">
        <f t="shared" si="310"/>
        <v>1</v>
      </c>
      <c r="AI218" s="71">
        <f t="shared" si="311"/>
        <v>328.02617447999995</v>
      </c>
      <c r="AJ218" s="71">
        <f t="shared" si="312"/>
        <v>328.02617447999995</v>
      </c>
      <c r="AK218" s="71">
        <f t="shared" si="313"/>
        <v>4.68</v>
      </c>
      <c r="AL218" s="71">
        <f t="shared" si="314"/>
        <v>4.7455999999999996</v>
      </c>
      <c r="AM218" s="71">
        <f t="shared" si="315"/>
        <v>1.3324839999999998</v>
      </c>
      <c r="AN218" s="71">
        <f t="shared" si="316"/>
        <v>0.46799999999999997</v>
      </c>
      <c r="AO218" s="71"/>
      <c r="AP218" s="71">
        <f t="shared" si="325"/>
        <v>328.02617447999995</v>
      </c>
      <c r="AQ218" s="71"/>
      <c r="AR218" s="71"/>
      <c r="AS218" s="71"/>
      <c r="AT218" s="70"/>
      <c r="AU218" s="71">
        <f t="shared" si="317"/>
        <v>365.90309183999989</v>
      </c>
      <c r="AV218" s="71">
        <f t="shared" si="326"/>
        <v>12.052143999999998</v>
      </c>
      <c r="AW218" s="29">
        <v>5.0199999999999996</v>
      </c>
      <c r="AX218" s="71">
        <f t="shared" si="327"/>
        <v>5.0935999999999995</v>
      </c>
      <c r="AY218" s="71">
        <v>0.2</v>
      </c>
      <c r="AZ218" s="71">
        <v>0.3</v>
      </c>
      <c r="BA218" s="71"/>
      <c r="BB218" s="71"/>
      <c r="BC218" s="71"/>
      <c r="BD218" s="71"/>
      <c r="BE218" s="71"/>
      <c r="BF218" s="27"/>
      <c r="BG218" s="71"/>
      <c r="BH218" s="27">
        <v>0.28000000000000003</v>
      </c>
      <c r="BI218" s="71">
        <f t="shared" si="328"/>
        <v>1.4616</v>
      </c>
      <c r="BJ218" s="28">
        <v>0.6</v>
      </c>
      <c r="BK218" s="71">
        <f t="shared" si="329"/>
        <v>3.1319999999999997</v>
      </c>
      <c r="BL218" s="71"/>
      <c r="BM218" s="71"/>
      <c r="BN218" s="71"/>
      <c r="BO218" s="71"/>
      <c r="BP218" s="71">
        <f t="shared" si="330"/>
        <v>1.4365439999999998</v>
      </c>
      <c r="BQ218" s="71">
        <f t="shared" si="331"/>
        <v>0.502</v>
      </c>
      <c r="BR218" s="71"/>
      <c r="BS218" s="71">
        <f t="shared" si="332"/>
        <v>365.90309183999989</v>
      </c>
      <c r="BT218" s="71"/>
      <c r="BU218" s="71"/>
      <c r="BV218" s="71"/>
      <c r="BX218" s="74"/>
    </row>
    <row r="219" spans="1:76" outlineLevel="1">
      <c r="A219" s="16" t="s">
        <v>546</v>
      </c>
      <c r="B219" s="2" t="s">
        <v>454</v>
      </c>
      <c r="C219" s="70">
        <v>1</v>
      </c>
      <c r="D219" s="71">
        <f t="shared" si="318"/>
        <v>280.89153857999997</v>
      </c>
      <c r="E219" s="71">
        <f t="shared" si="319"/>
        <v>9.6129889999999989</v>
      </c>
      <c r="F219" s="72">
        <v>4.34</v>
      </c>
      <c r="G219" s="71">
        <f t="shared" si="320"/>
        <v>3.7285999999999997</v>
      </c>
      <c r="H219" s="71"/>
      <c r="I219" s="71">
        <v>0.3</v>
      </c>
      <c r="J219" s="71"/>
      <c r="K219" s="71"/>
      <c r="L219" s="71"/>
      <c r="M219" s="71"/>
      <c r="N219" s="71"/>
      <c r="O219" s="71"/>
      <c r="P219" s="71"/>
      <c r="Q219" s="27">
        <v>0.19</v>
      </c>
      <c r="R219" s="71">
        <f t="shared" si="321"/>
        <v>0.8246</v>
      </c>
      <c r="S219" s="28">
        <v>0.6</v>
      </c>
      <c r="T219" s="71">
        <f t="shared" si="322"/>
        <v>2.6039999999999996</v>
      </c>
      <c r="U219" s="71"/>
      <c r="V219" s="71"/>
      <c r="W219" s="71"/>
      <c r="X219" s="71"/>
      <c r="Y219" s="71">
        <f t="shared" si="323"/>
        <v>1.1103890000000001</v>
      </c>
      <c r="Z219" s="71">
        <f t="shared" si="324"/>
        <v>0.434</v>
      </c>
      <c r="AA219" s="71"/>
      <c r="AB219" s="71"/>
      <c r="AC219" s="71"/>
      <c r="AD219" s="71"/>
      <c r="AE219" s="71"/>
      <c r="AF219" s="70">
        <v>1</v>
      </c>
      <c r="AG219" s="70">
        <v>1</v>
      </c>
      <c r="AH219" s="73">
        <f t="shared" si="310"/>
        <v>1</v>
      </c>
      <c r="AI219" s="71">
        <f t="shared" si="311"/>
        <v>280.89153857999997</v>
      </c>
      <c r="AJ219" s="71">
        <f t="shared" si="312"/>
        <v>280.89153857999997</v>
      </c>
      <c r="AK219" s="71">
        <f t="shared" si="313"/>
        <v>4.34</v>
      </c>
      <c r="AL219" s="71">
        <f t="shared" si="314"/>
        <v>3.7285999999999997</v>
      </c>
      <c r="AM219" s="71">
        <f t="shared" si="315"/>
        <v>1.1103890000000001</v>
      </c>
      <c r="AN219" s="71">
        <f t="shared" si="316"/>
        <v>0.434</v>
      </c>
      <c r="AO219" s="71"/>
      <c r="AP219" s="71">
        <f t="shared" si="325"/>
        <v>280.89153857999997</v>
      </c>
      <c r="AQ219" s="71"/>
      <c r="AR219" s="71"/>
      <c r="AS219" s="71"/>
      <c r="AT219" s="70"/>
      <c r="AU219" s="71">
        <f t="shared" si="317"/>
        <v>291.85034603999992</v>
      </c>
      <c r="AV219" s="71">
        <f t="shared" si="326"/>
        <v>9.6129889999999989</v>
      </c>
      <c r="AW219" s="29">
        <v>4.34</v>
      </c>
      <c r="AX219" s="71">
        <f t="shared" si="327"/>
        <v>3.7285999999999997</v>
      </c>
      <c r="AY219" s="71"/>
      <c r="AZ219" s="71">
        <v>0.3</v>
      </c>
      <c r="BA219" s="71"/>
      <c r="BB219" s="71"/>
      <c r="BC219" s="71"/>
      <c r="BD219" s="71"/>
      <c r="BE219" s="71"/>
      <c r="BF219" s="27"/>
      <c r="BG219" s="71"/>
      <c r="BH219" s="27">
        <v>0.19</v>
      </c>
      <c r="BI219" s="71">
        <f t="shared" si="328"/>
        <v>0.8246</v>
      </c>
      <c r="BJ219" s="28">
        <v>0.6</v>
      </c>
      <c r="BK219" s="71">
        <f t="shared" si="329"/>
        <v>2.6039999999999996</v>
      </c>
      <c r="BL219" s="71"/>
      <c r="BM219" s="71"/>
      <c r="BN219" s="71"/>
      <c r="BO219" s="71"/>
      <c r="BP219" s="71">
        <f t="shared" si="330"/>
        <v>1.1103890000000001</v>
      </c>
      <c r="BQ219" s="71">
        <f t="shared" si="331"/>
        <v>0.434</v>
      </c>
      <c r="BR219" s="71"/>
      <c r="BS219" s="71">
        <f t="shared" si="332"/>
        <v>291.85034603999992</v>
      </c>
      <c r="BT219" s="71"/>
      <c r="BU219" s="71"/>
      <c r="BV219" s="71"/>
      <c r="BX219" s="74"/>
    </row>
    <row r="220" spans="1:76" outlineLevel="1">
      <c r="A220" s="16" t="s">
        <v>547</v>
      </c>
      <c r="B220" s="2" t="s">
        <v>455</v>
      </c>
      <c r="C220" s="70">
        <v>1</v>
      </c>
      <c r="D220" s="71">
        <f t="shared" si="318"/>
        <v>313.84068263999995</v>
      </c>
      <c r="E220" s="71">
        <f t="shared" si="319"/>
        <v>10.740611999999999</v>
      </c>
      <c r="F220" s="72">
        <v>4.68</v>
      </c>
      <c r="G220" s="71">
        <f t="shared" si="320"/>
        <v>4.3247999999999998</v>
      </c>
      <c r="H220" s="71"/>
      <c r="I220" s="71">
        <v>0.3</v>
      </c>
      <c r="J220" s="71"/>
      <c r="K220" s="71"/>
      <c r="L220" s="71"/>
      <c r="M220" s="71"/>
      <c r="N220" s="71"/>
      <c r="O220" s="71"/>
      <c r="P220" s="71"/>
      <c r="Q220" s="27">
        <v>0.26</v>
      </c>
      <c r="R220" s="71">
        <f t="shared" si="321"/>
        <v>1.2167999999999999</v>
      </c>
      <c r="S220" s="28">
        <v>0.6</v>
      </c>
      <c r="T220" s="71">
        <f t="shared" si="322"/>
        <v>2.8079999999999998</v>
      </c>
      <c r="U220" s="71"/>
      <c r="V220" s="71"/>
      <c r="W220" s="71"/>
      <c r="X220" s="71"/>
      <c r="Y220" s="71">
        <f t="shared" si="323"/>
        <v>1.2678119999999999</v>
      </c>
      <c r="Z220" s="71">
        <f t="shared" si="324"/>
        <v>0.46799999999999997</v>
      </c>
      <c r="AA220" s="71"/>
      <c r="AB220" s="71"/>
      <c r="AC220" s="71"/>
      <c r="AD220" s="71"/>
      <c r="AE220" s="71"/>
      <c r="AF220" s="70">
        <v>1</v>
      </c>
      <c r="AG220" s="70">
        <v>1</v>
      </c>
      <c r="AH220" s="73">
        <f t="shared" si="310"/>
        <v>1</v>
      </c>
      <c r="AI220" s="71">
        <f t="shared" si="311"/>
        <v>313.84068263999995</v>
      </c>
      <c r="AJ220" s="71">
        <f t="shared" si="312"/>
        <v>313.84068263999995</v>
      </c>
      <c r="AK220" s="71">
        <f t="shared" si="313"/>
        <v>4.68</v>
      </c>
      <c r="AL220" s="71">
        <f t="shared" si="314"/>
        <v>4.3247999999999998</v>
      </c>
      <c r="AM220" s="71">
        <f t="shared" si="315"/>
        <v>1.2678119999999999</v>
      </c>
      <c r="AN220" s="71">
        <f t="shared" si="316"/>
        <v>0.46799999999999997</v>
      </c>
      <c r="AO220" s="71"/>
      <c r="AP220" s="71">
        <f t="shared" si="325"/>
        <v>313.84068263999995</v>
      </c>
      <c r="AQ220" s="71"/>
      <c r="AR220" s="71"/>
      <c r="AS220" s="71"/>
      <c r="AT220" s="70"/>
      <c r="AU220" s="71">
        <f t="shared" si="317"/>
        <v>326.08498031999994</v>
      </c>
      <c r="AV220" s="71">
        <f t="shared" si="326"/>
        <v>10.740611999999999</v>
      </c>
      <c r="AW220" s="29">
        <v>4.68</v>
      </c>
      <c r="AX220" s="71">
        <f t="shared" si="327"/>
        <v>4.3247999999999998</v>
      </c>
      <c r="AY220" s="71"/>
      <c r="AZ220" s="71">
        <v>0.3</v>
      </c>
      <c r="BA220" s="71"/>
      <c r="BB220" s="71"/>
      <c r="BC220" s="71"/>
      <c r="BD220" s="71"/>
      <c r="BE220" s="71"/>
      <c r="BF220" s="27"/>
      <c r="BG220" s="71"/>
      <c r="BH220" s="27">
        <v>0.26</v>
      </c>
      <c r="BI220" s="71">
        <f t="shared" si="328"/>
        <v>1.2167999999999999</v>
      </c>
      <c r="BJ220" s="28">
        <v>0.6</v>
      </c>
      <c r="BK220" s="71">
        <f t="shared" si="329"/>
        <v>2.8079999999999998</v>
      </c>
      <c r="BL220" s="71"/>
      <c r="BM220" s="71"/>
      <c r="BN220" s="71"/>
      <c r="BO220" s="71"/>
      <c r="BP220" s="71">
        <f t="shared" si="330"/>
        <v>1.2678119999999999</v>
      </c>
      <c r="BQ220" s="71">
        <f>AW220*10%</f>
        <v>0.46799999999999997</v>
      </c>
      <c r="BR220" s="71"/>
      <c r="BS220" s="71">
        <f t="shared" si="332"/>
        <v>326.08498031999994</v>
      </c>
      <c r="BT220" s="71"/>
      <c r="BU220" s="71"/>
      <c r="BV220" s="71"/>
      <c r="BX220" s="74"/>
    </row>
    <row r="221" spans="1:76" outlineLevel="1">
      <c r="A221" s="16" t="s">
        <v>548</v>
      </c>
      <c r="B221" s="2" t="s">
        <v>456</v>
      </c>
      <c r="C221" s="70">
        <v>1</v>
      </c>
      <c r="D221" s="71">
        <f t="shared" si="318"/>
        <v>365.77946640000005</v>
      </c>
      <c r="E221" s="71">
        <f t="shared" si="319"/>
        <v>12.518120000000001</v>
      </c>
      <c r="F221" s="72">
        <v>5.36</v>
      </c>
      <c r="G221" s="71">
        <f t="shared" si="320"/>
        <v>5.1240000000000006</v>
      </c>
      <c r="H221" s="71"/>
      <c r="I221" s="71">
        <v>0.3</v>
      </c>
      <c r="J221" s="71"/>
      <c r="K221" s="71"/>
      <c r="L221" s="71"/>
      <c r="M221" s="71"/>
      <c r="N221" s="71"/>
      <c r="O221" s="71"/>
      <c r="P221" s="71"/>
      <c r="Q221" s="27">
        <v>0.3</v>
      </c>
      <c r="R221" s="71">
        <f t="shared" si="321"/>
        <v>1.6080000000000001</v>
      </c>
      <c r="S221" s="28">
        <v>0.6</v>
      </c>
      <c r="T221" s="71">
        <f t="shared" si="322"/>
        <v>3.2160000000000002</v>
      </c>
      <c r="U221" s="71"/>
      <c r="V221" s="71"/>
      <c r="W221" s="71"/>
      <c r="X221" s="71"/>
      <c r="Y221" s="71">
        <f t="shared" si="323"/>
        <v>1.4981199999999999</v>
      </c>
      <c r="Z221" s="71">
        <f t="shared" si="324"/>
        <v>0.53600000000000003</v>
      </c>
      <c r="AA221" s="71"/>
      <c r="AB221" s="71"/>
      <c r="AC221" s="71"/>
      <c r="AD221" s="71"/>
      <c r="AE221" s="71"/>
      <c r="AF221" s="70">
        <v>1</v>
      </c>
      <c r="AG221" s="70">
        <v>1</v>
      </c>
      <c r="AH221" s="73">
        <f t="shared" si="310"/>
        <v>1</v>
      </c>
      <c r="AI221" s="71">
        <f t="shared" si="311"/>
        <v>365.77946640000005</v>
      </c>
      <c r="AJ221" s="71">
        <f t="shared" si="312"/>
        <v>365.77946640000005</v>
      </c>
      <c r="AK221" s="71">
        <f t="shared" si="313"/>
        <v>5.36</v>
      </c>
      <c r="AL221" s="71">
        <f t="shared" si="314"/>
        <v>5.1240000000000006</v>
      </c>
      <c r="AM221" s="71">
        <f t="shared" si="315"/>
        <v>1.4981199999999999</v>
      </c>
      <c r="AN221" s="71">
        <f t="shared" si="316"/>
        <v>0.53600000000000003</v>
      </c>
      <c r="AO221" s="71"/>
      <c r="AP221" s="71">
        <f t="shared" si="325"/>
        <v>365.77946640000005</v>
      </c>
      <c r="AQ221" s="71"/>
      <c r="AR221" s="71"/>
      <c r="AS221" s="71"/>
      <c r="AT221" s="70"/>
      <c r="AU221" s="71">
        <f t="shared" si="317"/>
        <v>382.02728783999999</v>
      </c>
      <c r="AV221" s="71">
        <f t="shared" si="326"/>
        <v>12.583244000000001</v>
      </c>
      <c r="AW221" s="29">
        <v>5.36</v>
      </c>
      <c r="AX221" s="71">
        <f t="shared" si="327"/>
        <v>5.1776</v>
      </c>
      <c r="AY221" s="71"/>
      <c r="AZ221" s="71">
        <v>0.3</v>
      </c>
      <c r="BA221" s="71"/>
      <c r="BB221" s="71"/>
      <c r="BC221" s="71"/>
      <c r="BD221" s="71"/>
      <c r="BE221" s="71"/>
      <c r="BF221" s="27"/>
      <c r="BG221" s="71"/>
      <c r="BH221" s="27">
        <v>0.31</v>
      </c>
      <c r="BI221" s="71">
        <f t="shared" si="328"/>
        <v>1.6616000000000002</v>
      </c>
      <c r="BJ221" s="28">
        <v>0.6</v>
      </c>
      <c r="BK221" s="71">
        <f t="shared" si="329"/>
        <v>3.2160000000000002</v>
      </c>
      <c r="BL221" s="71"/>
      <c r="BM221" s="71"/>
      <c r="BN221" s="71"/>
      <c r="BO221" s="71"/>
      <c r="BP221" s="71">
        <f t="shared" si="330"/>
        <v>1.509644</v>
      </c>
      <c r="BQ221" s="71">
        <f t="shared" si="331"/>
        <v>0.53600000000000003</v>
      </c>
      <c r="BR221" s="71"/>
      <c r="BS221" s="71">
        <f t="shared" si="332"/>
        <v>382.02728783999999</v>
      </c>
      <c r="BT221" s="71"/>
      <c r="BU221" s="71"/>
      <c r="BV221" s="71"/>
      <c r="BX221" s="74"/>
    </row>
    <row r="222" spans="1:76" outlineLevel="1">
      <c r="A222" s="16" t="s">
        <v>549</v>
      </c>
      <c r="B222" s="2" t="s">
        <v>457</v>
      </c>
      <c r="C222" s="70">
        <v>1</v>
      </c>
      <c r="D222" s="71">
        <f t="shared" si="318"/>
        <v>356.32637270999999</v>
      </c>
      <c r="E222" s="71">
        <f t="shared" si="319"/>
        <v>12.1946055</v>
      </c>
      <c r="F222" s="72">
        <v>4.9800000000000004</v>
      </c>
      <c r="G222" s="71">
        <f t="shared" si="320"/>
        <v>5.2551000000000005</v>
      </c>
      <c r="H222" s="71"/>
      <c r="I222" s="71">
        <v>0.3</v>
      </c>
      <c r="J222" s="71"/>
      <c r="K222" s="71"/>
      <c r="L222" s="71"/>
      <c r="M222" s="71"/>
      <c r="N222" s="71"/>
      <c r="O222" s="71">
        <v>0.05</v>
      </c>
      <c r="P222" s="71">
        <f>F222*O222</f>
        <v>0.24900000000000003</v>
      </c>
      <c r="Q222" s="27">
        <v>0.3</v>
      </c>
      <c r="R222" s="71">
        <f t="shared" si="321"/>
        <v>1.5687</v>
      </c>
      <c r="S222" s="28">
        <v>0.6</v>
      </c>
      <c r="T222" s="71">
        <f t="shared" si="322"/>
        <v>3.1374</v>
      </c>
      <c r="U222" s="71"/>
      <c r="V222" s="71"/>
      <c r="W222" s="71"/>
      <c r="X222" s="71"/>
      <c r="Y222" s="71">
        <f t="shared" si="323"/>
        <v>1.4615054999999999</v>
      </c>
      <c r="Z222" s="71">
        <f t="shared" si="324"/>
        <v>0.49800000000000005</v>
      </c>
      <c r="AA222" s="71"/>
      <c r="AB222" s="71"/>
      <c r="AC222" s="71"/>
      <c r="AD222" s="71"/>
      <c r="AE222" s="71"/>
      <c r="AF222" s="70">
        <v>1</v>
      </c>
      <c r="AG222" s="70">
        <v>1</v>
      </c>
      <c r="AH222" s="73">
        <f t="shared" si="310"/>
        <v>1</v>
      </c>
      <c r="AI222" s="71">
        <f t="shared" si="311"/>
        <v>356.32637270999999</v>
      </c>
      <c r="AJ222" s="71">
        <f t="shared" si="312"/>
        <v>356.32637270999999</v>
      </c>
      <c r="AK222" s="71">
        <f t="shared" si="313"/>
        <v>4.9800000000000004</v>
      </c>
      <c r="AL222" s="71">
        <f t="shared" si="314"/>
        <v>5.2551000000000005</v>
      </c>
      <c r="AM222" s="71">
        <f t="shared" si="315"/>
        <v>1.4615054999999999</v>
      </c>
      <c r="AN222" s="71">
        <f t="shared" si="316"/>
        <v>0.49800000000000005</v>
      </c>
      <c r="AO222" s="71"/>
      <c r="AP222" s="71">
        <f t="shared" si="325"/>
        <v>356.32637270999999</v>
      </c>
      <c r="AQ222" s="71"/>
      <c r="AR222" s="71"/>
      <c r="AS222" s="71"/>
      <c r="AT222" s="70"/>
      <c r="AU222" s="71">
        <f t="shared" si="317"/>
        <v>375.47068212720001</v>
      </c>
      <c r="AV222" s="71">
        <f t="shared" si="326"/>
        <v>12.367282020000001</v>
      </c>
      <c r="AW222" s="29">
        <v>4.9800000000000004</v>
      </c>
      <c r="AX222" s="71">
        <f t="shared" si="327"/>
        <v>5.402508000000001</v>
      </c>
      <c r="AY222" s="71"/>
      <c r="AZ222" s="71">
        <v>0.3</v>
      </c>
      <c r="BA222" s="71"/>
      <c r="BB222" s="71"/>
      <c r="BC222" s="71"/>
      <c r="BD222" s="71"/>
      <c r="BE222" s="71"/>
      <c r="BF222" s="27">
        <v>0.06</v>
      </c>
      <c r="BG222" s="71">
        <f>AW222*BF222</f>
        <v>0.29880000000000001</v>
      </c>
      <c r="BH222" s="27">
        <v>0.31</v>
      </c>
      <c r="BI222" s="71">
        <f t="shared" si="328"/>
        <v>1.6364280000000002</v>
      </c>
      <c r="BJ222" s="28">
        <v>0.6</v>
      </c>
      <c r="BK222" s="71">
        <f t="shared" si="329"/>
        <v>3.1672800000000003</v>
      </c>
      <c r="BL222" s="71"/>
      <c r="BM222" s="71"/>
      <c r="BN222" s="71"/>
      <c r="BO222" s="71"/>
      <c r="BP222" s="71">
        <f t="shared" si="330"/>
        <v>1.4867740200000001</v>
      </c>
      <c r="BQ222" s="71">
        <f t="shared" si="331"/>
        <v>0.49800000000000005</v>
      </c>
      <c r="BR222" s="71"/>
      <c r="BS222" s="71">
        <f t="shared" si="332"/>
        <v>375.47068212720001</v>
      </c>
      <c r="BT222" s="71"/>
      <c r="BU222" s="71"/>
      <c r="BV222" s="71"/>
      <c r="BX222" s="74"/>
    </row>
    <row r="223" spans="1:76" outlineLevel="1">
      <c r="A223" s="16" t="s">
        <v>550</v>
      </c>
      <c r="B223" s="2" t="s">
        <v>458</v>
      </c>
      <c r="C223" s="70">
        <v>1</v>
      </c>
      <c r="D223" s="71">
        <f t="shared" si="318"/>
        <v>284.23860192000001</v>
      </c>
      <c r="E223" s="71">
        <f t="shared" si="319"/>
        <v>9.7275360000000006</v>
      </c>
      <c r="F223" s="72">
        <v>4.32</v>
      </c>
      <c r="G223" s="71">
        <f t="shared" si="320"/>
        <v>3.8424</v>
      </c>
      <c r="H223" s="71"/>
      <c r="I223" s="71">
        <v>0.3</v>
      </c>
      <c r="J223" s="71"/>
      <c r="K223" s="71"/>
      <c r="L223" s="71"/>
      <c r="M223" s="71"/>
      <c r="N223" s="71"/>
      <c r="O223" s="71"/>
      <c r="P223" s="71"/>
      <c r="Q223" s="27">
        <v>0.22</v>
      </c>
      <c r="R223" s="71">
        <f t="shared" si="321"/>
        <v>0.95040000000000002</v>
      </c>
      <c r="S223" s="28">
        <v>0.6</v>
      </c>
      <c r="T223" s="71">
        <f t="shared" si="322"/>
        <v>2.5920000000000001</v>
      </c>
      <c r="U223" s="71"/>
      <c r="V223" s="71"/>
      <c r="W223" s="71"/>
      <c r="X223" s="71"/>
      <c r="Y223" s="71">
        <f t="shared" si="323"/>
        <v>1.1331360000000001</v>
      </c>
      <c r="Z223" s="71">
        <f t="shared" si="324"/>
        <v>0.43200000000000005</v>
      </c>
      <c r="AA223" s="71"/>
      <c r="AB223" s="71"/>
      <c r="AC223" s="71"/>
      <c r="AD223" s="71"/>
      <c r="AE223" s="71"/>
      <c r="AF223" s="70">
        <v>1</v>
      </c>
      <c r="AG223" s="70">
        <v>1</v>
      </c>
      <c r="AH223" s="73">
        <f t="shared" si="310"/>
        <v>1</v>
      </c>
      <c r="AI223" s="71">
        <f t="shared" si="311"/>
        <v>284.23860192000001</v>
      </c>
      <c r="AJ223" s="71">
        <f t="shared" si="312"/>
        <v>284.23860192000001</v>
      </c>
      <c r="AK223" s="71">
        <f t="shared" si="313"/>
        <v>4.32</v>
      </c>
      <c r="AL223" s="71">
        <f t="shared" si="314"/>
        <v>3.8424</v>
      </c>
      <c r="AM223" s="71">
        <f t="shared" si="315"/>
        <v>1.1331360000000001</v>
      </c>
      <c r="AN223" s="71">
        <f t="shared" si="316"/>
        <v>0.43200000000000005</v>
      </c>
      <c r="AO223" s="71"/>
      <c r="AP223" s="71">
        <f t="shared" si="325"/>
        <v>284.23860192000001</v>
      </c>
      <c r="AQ223" s="71"/>
      <c r="AR223" s="71"/>
      <c r="AS223" s="71"/>
      <c r="AT223" s="70"/>
      <c r="AU223" s="71">
        <f t="shared" si="317"/>
        <v>295.32799296000002</v>
      </c>
      <c r="AV223" s="71">
        <f t="shared" si="326"/>
        <v>9.7275360000000006</v>
      </c>
      <c r="AW223" s="29">
        <v>4.32</v>
      </c>
      <c r="AX223" s="71">
        <f t="shared" si="327"/>
        <v>3.8424</v>
      </c>
      <c r="AY223" s="71"/>
      <c r="AZ223" s="71">
        <v>0.3</v>
      </c>
      <c r="BA223" s="71"/>
      <c r="BB223" s="71"/>
      <c r="BC223" s="71"/>
      <c r="BD223" s="71"/>
      <c r="BE223" s="71"/>
      <c r="BF223" s="27"/>
      <c r="BG223" s="71"/>
      <c r="BH223" s="27">
        <v>0.22</v>
      </c>
      <c r="BI223" s="71">
        <f t="shared" si="328"/>
        <v>0.95040000000000002</v>
      </c>
      <c r="BJ223" s="28">
        <v>0.6</v>
      </c>
      <c r="BK223" s="71">
        <f t="shared" si="329"/>
        <v>2.5920000000000001</v>
      </c>
      <c r="BL223" s="71"/>
      <c r="BM223" s="71"/>
      <c r="BN223" s="71"/>
      <c r="BO223" s="71"/>
      <c r="BP223" s="71">
        <f t="shared" si="330"/>
        <v>1.1331360000000001</v>
      </c>
      <c r="BQ223" s="71">
        <f t="shared" si="331"/>
        <v>0.43200000000000005</v>
      </c>
      <c r="BR223" s="71"/>
      <c r="BS223" s="71">
        <f t="shared" si="332"/>
        <v>295.32799296000002</v>
      </c>
      <c r="BT223" s="71"/>
      <c r="BU223" s="71"/>
      <c r="BV223" s="71"/>
      <c r="BX223" s="74"/>
    </row>
    <row r="224" spans="1:76" outlineLevel="1">
      <c r="A224" s="16" t="s">
        <v>551</v>
      </c>
      <c r="B224" s="2" t="s">
        <v>374</v>
      </c>
      <c r="C224" s="70">
        <v>1</v>
      </c>
      <c r="D224" s="71">
        <f t="shared" si="318"/>
        <v>350.85036938999997</v>
      </c>
      <c r="E224" s="71">
        <f t="shared" si="319"/>
        <v>12.0071995</v>
      </c>
      <c r="F224" s="72">
        <v>5.0199999999999996</v>
      </c>
      <c r="G224" s="71">
        <f t="shared" si="320"/>
        <v>5.0512999999999995</v>
      </c>
      <c r="H224" s="71">
        <v>0.15</v>
      </c>
      <c r="I224" s="71">
        <v>0.3</v>
      </c>
      <c r="J224" s="71"/>
      <c r="K224" s="71"/>
      <c r="L224" s="71"/>
      <c r="M224" s="71"/>
      <c r="N224" s="71"/>
      <c r="O224" s="71"/>
      <c r="P224" s="71"/>
      <c r="Q224" s="27">
        <v>0.28999999999999998</v>
      </c>
      <c r="R224" s="71">
        <f t="shared" si="321"/>
        <v>1.4992999999999999</v>
      </c>
      <c r="S224" s="28">
        <v>0.6</v>
      </c>
      <c r="T224" s="71">
        <f t="shared" si="322"/>
        <v>3.1019999999999999</v>
      </c>
      <c r="U224" s="71"/>
      <c r="V224" s="71"/>
      <c r="W224" s="71"/>
      <c r="X224" s="71"/>
      <c r="Y224" s="71">
        <f t="shared" si="323"/>
        <v>1.4338994999999999</v>
      </c>
      <c r="Z224" s="71">
        <f t="shared" si="324"/>
        <v>0.502</v>
      </c>
      <c r="AA224" s="71"/>
      <c r="AB224" s="71"/>
      <c r="AC224" s="71"/>
      <c r="AD224" s="71"/>
      <c r="AE224" s="71"/>
      <c r="AF224" s="70">
        <v>1</v>
      </c>
      <c r="AG224" s="70">
        <v>1</v>
      </c>
      <c r="AH224" s="73">
        <f t="shared" si="310"/>
        <v>1</v>
      </c>
      <c r="AI224" s="71">
        <f t="shared" si="311"/>
        <v>350.85036938999997</v>
      </c>
      <c r="AJ224" s="71">
        <f t="shared" si="312"/>
        <v>350.85036939000003</v>
      </c>
      <c r="AK224" s="71">
        <f t="shared" si="313"/>
        <v>5.0199999999999996</v>
      </c>
      <c r="AL224" s="71">
        <f t="shared" si="314"/>
        <v>5.0512999999999995</v>
      </c>
      <c r="AM224" s="71">
        <f t="shared" si="315"/>
        <v>1.4338994999999999</v>
      </c>
      <c r="AN224" s="71">
        <f t="shared" si="316"/>
        <v>0.502</v>
      </c>
      <c r="AO224" s="71"/>
      <c r="AP224" s="71">
        <f t="shared" si="325"/>
        <v>350.85036938999997</v>
      </c>
      <c r="AQ224" s="71"/>
      <c r="AR224" s="71"/>
      <c r="AS224" s="71"/>
      <c r="AT224" s="70"/>
      <c r="AU224" s="71">
        <f t="shared" si="317"/>
        <v>366.44565539999996</v>
      </c>
      <c r="AV224" s="71">
        <f t="shared" si="326"/>
        <v>12.070015</v>
      </c>
      <c r="AW224" s="29">
        <v>5.0199999999999996</v>
      </c>
      <c r="AX224" s="71">
        <f t="shared" si="327"/>
        <v>5.1029999999999998</v>
      </c>
      <c r="AY224" s="71">
        <v>0.15</v>
      </c>
      <c r="AZ224" s="71">
        <v>0.3</v>
      </c>
      <c r="BA224" s="71"/>
      <c r="BB224" s="71"/>
      <c r="BC224" s="71"/>
      <c r="BD224" s="71"/>
      <c r="BE224" s="71"/>
      <c r="BF224" s="27"/>
      <c r="BG224" s="71"/>
      <c r="BH224" s="27">
        <v>0.3</v>
      </c>
      <c r="BI224" s="71">
        <f t="shared" si="328"/>
        <v>1.5509999999999999</v>
      </c>
      <c r="BJ224" s="28">
        <v>0.6</v>
      </c>
      <c r="BK224" s="71">
        <f t="shared" si="329"/>
        <v>3.1019999999999999</v>
      </c>
      <c r="BL224" s="71"/>
      <c r="BM224" s="71"/>
      <c r="BN224" s="71"/>
      <c r="BO224" s="71"/>
      <c r="BP224" s="71">
        <f t="shared" si="330"/>
        <v>1.4450149999999999</v>
      </c>
      <c r="BQ224" s="71">
        <f t="shared" si="331"/>
        <v>0.502</v>
      </c>
      <c r="BR224" s="71"/>
      <c r="BS224" s="71">
        <f t="shared" si="332"/>
        <v>366.44565539999996</v>
      </c>
      <c r="BT224" s="71"/>
      <c r="BU224" s="71"/>
      <c r="BV224" s="71"/>
      <c r="BX224" s="74"/>
    </row>
    <row r="225" spans="1:76" outlineLevel="1">
      <c r="A225" s="16" t="s">
        <v>552</v>
      </c>
      <c r="B225" s="2" t="s">
        <v>459</v>
      </c>
      <c r="C225" s="70">
        <v>1</v>
      </c>
      <c r="D225" s="71">
        <f t="shared" si="318"/>
        <v>328.02617447999995</v>
      </c>
      <c r="E225" s="71">
        <f t="shared" si="319"/>
        <v>11.226083999999998</v>
      </c>
      <c r="F225" s="72">
        <v>4.68</v>
      </c>
      <c r="G225" s="71">
        <f t="shared" si="320"/>
        <v>4.7455999999999996</v>
      </c>
      <c r="H225" s="71">
        <v>0.2</v>
      </c>
      <c r="I225" s="71">
        <v>0.3</v>
      </c>
      <c r="J225" s="71"/>
      <c r="K225" s="71"/>
      <c r="L225" s="71"/>
      <c r="M225" s="71"/>
      <c r="N225" s="71"/>
      <c r="O225" s="71"/>
      <c r="P225" s="71"/>
      <c r="Q225" s="27">
        <v>0.27</v>
      </c>
      <c r="R225" s="71">
        <f t="shared" si="321"/>
        <v>1.3176000000000001</v>
      </c>
      <c r="S225" s="28">
        <v>0.6</v>
      </c>
      <c r="T225" s="71">
        <f t="shared" si="322"/>
        <v>2.9279999999999999</v>
      </c>
      <c r="U225" s="71"/>
      <c r="V225" s="71"/>
      <c r="W225" s="71"/>
      <c r="X225" s="71"/>
      <c r="Y225" s="71">
        <f t="shared" si="323"/>
        <v>1.3324839999999998</v>
      </c>
      <c r="Z225" s="71">
        <f t="shared" si="324"/>
        <v>0.46799999999999997</v>
      </c>
      <c r="AA225" s="71"/>
      <c r="AB225" s="71"/>
      <c r="AC225" s="71"/>
      <c r="AD225" s="71"/>
      <c r="AE225" s="71"/>
      <c r="AF225" s="70">
        <v>1</v>
      </c>
      <c r="AG225" s="70">
        <v>1</v>
      </c>
      <c r="AH225" s="73">
        <f t="shared" si="310"/>
        <v>1</v>
      </c>
      <c r="AI225" s="71">
        <f t="shared" si="311"/>
        <v>328.02617447999995</v>
      </c>
      <c r="AJ225" s="71">
        <f t="shared" si="312"/>
        <v>328.02617447999995</v>
      </c>
      <c r="AK225" s="71">
        <f t="shared" si="313"/>
        <v>4.68</v>
      </c>
      <c r="AL225" s="71">
        <f t="shared" si="314"/>
        <v>4.7455999999999996</v>
      </c>
      <c r="AM225" s="71">
        <f t="shared" si="315"/>
        <v>1.3324839999999998</v>
      </c>
      <c r="AN225" s="71">
        <f t="shared" si="316"/>
        <v>0.46799999999999997</v>
      </c>
      <c r="AO225" s="71"/>
      <c r="AP225" s="71">
        <f t="shared" si="325"/>
        <v>328.02617447999995</v>
      </c>
      <c r="AQ225" s="71"/>
      <c r="AR225" s="71"/>
      <c r="AS225" s="71"/>
      <c r="AT225" s="70"/>
      <c r="AU225" s="71">
        <f t="shared" si="317"/>
        <v>365.90309183999989</v>
      </c>
      <c r="AV225" s="71">
        <f t="shared" si="326"/>
        <v>12.052143999999998</v>
      </c>
      <c r="AW225" s="29">
        <v>5.0199999999999996</v>
      </c>
      <c r="AX225" s="71">
        <f t="shared" si="327"/>
        <v>5.0935999999999995</v>
      </c>
      <c r="AY225" s="71">
        <v>0.2</v>
      </c>
      <c r="AZ225" s="71">
        <v>0.3</v>
      </c>
      <c r="BA225" s="71"/>
      <c r="BB225" s="71"/>
      <c r="BC225" s="71"/>
      <c r="BD225" s="71"/>
      <c r="BE225" s="71"/>
      <c r="BF225" s="27"/>
      <c r="BG225" s="71"/>
      <c r="BH225" s="27">
        <v>0.28000000000000003</v>
      </c>
      <c r="BI225" s="71">
        <f t="shared" si="328"/>
        <v>1.4616</v>
      </c>
      <c r="BJ225" s="28">
        <v>0.6</v>
      </c>
      <c r="BK225" s="71">
        <f t="shared" si="329"/>
        <v>3.1319999999999997</v>
      </c>
      <c r="BL225" s="71"/>
      <c r="BM225" s="71"/>
      <c r="BN225" s="71"/>
      <c r="BO225" s="71"/>
      <c r="BP225" s="71">
        <f t="shared" si="330"/>
        <v>1.4365439999999998</v>
      </c>
      <c r="BQ225" s="71">
        <f t="shared" si="331"/>
        <v>0.502</v>
      </c>
      <c r="BR225" s="71"/>
      <c r="BS225" s="71">
        <f t="shared" si="332"/>
        <v>365.90309183999989</v>
      </c>
      <c r="BT225" s="71"/>
      <c r="BU225" s="71"/>
      <c r="BV225" s="71"/>
      <c r="BX225" s="74"/>
    </row>
    <row r="226" spans="1:76" outlineLevel="1">
      <c r="A226" s="16" t="s">
        <v>553</v>
      </c>
      <c r="B226" s="2" t="s">
        <v>460</v>
      </c>
      <c r="C226" s="70">
        <v>1</v>
      </c>
      <c r="D226" s="71">
        <f t="shared" si="318"/>
        <v>338.70079565999993</v>
      </c>
      <c r="E226" s="71">
        <f t="shared" si="319"/>
        <v>11.591402999999998</v>
      </c>
      <c r="F226" s="72">
        <v>4.9800000000000004</v>
      </c>
      <c r="G226" s="71">
        <f>SUM(H226:N226)+P226+R226+T226+U226+W226+X226</f>
        <v>4.7321999999999997</v>
      </c>
      <c r="H226" s="71"/>
      <c r="I226" s="71">
        <v>0.3</v>
      </c>
      <c r="J226" s="71"/>
      <c r="K226" s="71"/>
      <c r="L226" s="71"/>
      <c r="M226" s="71"/>
      <c r="N226" s="71"/>
      <c r="O226" s="71"/>
      <c r="P226" s="71"/>
      <c r="Q226" s="27">
        <v>0.28999999999999998</v>
      </c>
      <c r="R226" s="71">
        <f t="shared" si="321"/>
        <v>1.4441999999999999</v>
      </c>
      <c r="S226" s="28">
        <v>0.6</v>
      </c>
      <c r="T226" s="71">
        <f t="shared" si="322"/>
        <v>2.988</v>
      </c>
      <c r="U226" s="71"/>
      <c r="V226" s="71"/>
      <c r="W226" s="71"/>
      <c r="X226" s="71"/>
      <c r="Y226" s="71">
        <f t="shared" si="323"/>
        <v>1.3812030000000002</v>
      </c>
      <c r="Z226" s="71">
        <f t="shared" si="324"/>
        <v>0.49800000000000005</v>
      </c>
      <c r="AA226" s="71"/>
      <c r="AB226" s="71"/>
      <c r="AC226" s="71"/>
      <c r="AD226" s="71"/>
      <c r="AE226" s="71"/>
      <c r="AF226" s="70">
        <v>1</v>
      </c>
      <c r="AG226" s="70">
        <v>1</v>
      </c>
      <c r="AH226" s="73">
        <f t="shared" si="310"/>
        <v>1</v>
      </c>
      <c r="AI226" s="71">
        <f t="shared" si="311"/>
        <v>338.70079565999993</v>
      </c>
      <c r="AJ226" s="71">
        <f t="shared" si="312"/>
        <v>338.70079565999993</v>
      </c>
      <c r="AK226" s="71">
        <f t="shared" si="313"/>
        <v>4.9800000000000004</v>
      </c>
      <c r="AL226" s="71">
        <f t="shared" si="314"/>
        <v>4.7321999999999997</v>
      </c>
      <c r="AM226" s="71">
        <f t="shared" si="315"/>
        <v>1.3812030000000002</v>
      </c>
      <c r="AN226" s="71">
        <f t="shared" si="316"/>
        <v>0.49800000000000005</v>
      </c>
      <c r="AO226" s="71"/>
      <c r="AP226" s="71">
        <f t="shared" si="325"/>
        <v>338.70079565999993</v>
      </c>
      <c r="AQ226" s="71"/>
      <c r="AR226" s="71"/>
      <c r="AS226" s="71"/>
      <c r="AT226" s="70"/>
      <c r="AU226" s="71">
        <f t="shared" si="317"/>
        <v>373.12878702</v>
      </c>
      <c r="AV226" s="71">
        <f t="shared" si="326"/>
        <v>12.2901445</v>
      </c>
      <c r="AW226" s="29">
        <v>5.0199999999999996</v>
      </c>
      <c r="AX226" s="71">
        <f t="shared" si="327"/>
        <v>5.2949000000000002</v>
      </c>
      <c r="AY226" s="71"/>
      <c r="AZ226" s="71">
        <v>0.3</v>
      </c>
      <c r="BA226" s="71"/>
      <c r="BB226" s="71"/>
      <c r="BC226" s="71"/>
      <c r="BD226" s="71"/>
      <c r="BE226" s="71"/>
      <c r="BF226" s="27">
        <v>0.05</v>
      </c>
      <c r="BG226" s="71">
        <f>AW226*BF226</f>
        <v>0.251</v>
      </c>
      <c r="BH226" s="27">
        <v>0.3</v>
      </c>
      <c r="BI226" s="71">
        <f t="shared" si="328"/>
        <v>1.5812999999999999</v>
      </c>
      <c r="BJ226" s="28">
        <v>0.6</v>
      </c>
      <c r="BK226" s="71">
        <f t="shared" si="329"/>
        <v>3.1625999999999999</v>
      </c>
      <c r="BL226" s="71"/>
      <c r="BM226" s="71"/>
      <c r="BN226" s="71"/>
      <c r="BO226" s="71"/>
      <c r="BP226" s="71">
        <f t="shared" si="330"/>
        <v>1.4732444999999998</v>
      </c>
      <c r="BQ226" s="71">
        <f t="shared" si="331"/>
        <v>0.502</v>
      </c>
      <c r="BR226" s="71"/>
      <c r="BS226" s="71">
        <f t="shared" si="332"/>
        <v>373.12878702</v>
      </c>
      <c r="BT226" s="71"/>
      <c r="BU226" s="71"/>
      <c r="BV226" s="71"/>
      <c r="BX226" s="74"/>
    </row>
    <row r="227" spans="1:76" outlineLevel="1">
      <c r="A227" s="16" t="s">
        <v>554</v>
      </c>
      <c r="B227" s="2" t="s">
        <v>461</v>
      </c>
      <c r="C227" s="70">
        <v>1</v>
      </c>
      <c r="D227" s="71">
        <f t="shared" si="318"/>
        <v>313.53593264999995</v>
      </c>
      <c r="E227" s="71">
        <f t="shared" si="319"/>
        <v>10.7301825</v>
      </c>
      <c r="F227" s="72">
        <v>4.6500000000000004</v>
      </c>
      <c r="G227" s="71">
        <f t="shared" si="320"/>
        <v>4.3455000000000004</v>
      </c>
      <c r="H227" s="71"/>
      <c r="I227" s="71">
        <v>0.3</v>
      </c>
      <c r="J227" s="71"/>
      <c r="K227" s="71"/>
      <c r="L227" s="71"/>
      <c r="M227" s="71"/>
      <c r="N227" s="71"/>
      <c r="O227" s="71"/>
      <c r="P227" s="71"/>
      <c r="Q227" s="27">
        <v>0.27</v>
      </c>
      <c r="R227" s="71">
        <f t="shared" si="321"/>
        <v>1.2555000000000003</v>
      </c>
      <c r="S227" s="28">
        <v>0.6</v>
      </c>
      <c r="T227" s="71">
        <f t="shared" si="322"/>
        <v>2.79</v>
      </c>
      <c r="U227" s="71"/>
      <c r="V227" s="71"/>
      <c r="W227" s="71"/>
      <c r="X227" s="71"/>
      <c r="Y227" s="71">
        <f t="shared" si="323"/>
        <v>1.2696825000000003</v>
      </c>
      <c r="Z227" s="71">
        <f t="shared" si="324"/>
        <v>0.46500000000000008</v>
      </c>
      <c r="AA227" s="71"/>
      <c r="AB227" s="71"/>
      <c r="AC227" s="71"/>
      <c r="AD227" s="71"/>
      <c r="AE227" s="71"/>
      <c r="AF227" s="70">
        <v>1</v>
      </c>
      <c r="AG227" s="70">
        <v>1</v>
      </c>
      <c r="AH227" s="73">
        <f t="shared" si="310"/>
        <v>1</v>
      </c>
      <c r="AI227" s="71">
        <f t="shared" si="311"/>
        <v>313.53593264999995</v>
      </c>
      <c r="AJ227" s="71">
        <f t="shared" si="312"/>
        <v>313.53593265000001</v>
      </c>
      <c r="AK227" s="71">
        <f t="shared" si="313"/>
        <v>4.6500000000000004</v>
      </c>
      <c r="AL227" s="71">
        <f t="shared" si="314"/>
        <v>4.3455000000000004</v>
      </c>
      <c r="AM227" s="71">
        <f t="shared" si="315"/>
        <v>1.2696825000000003</v>
      </c>
      <c r="AN227" s="71">
        <f t="shared" si="316"/>
        <v>0.46500000000000008</v>
      </c>
      <c r="AO227" s="71"/>
      <c r="AP227" s="71">
        <f t="shared" si="325"/>
        <v>313.53593264999995</v>
      </c>
      <c r="AQ227" s="71"/>
      <c r="AR227" s="71"/>
      <c r="AS227" s="71"/>
      <c r="AT227" s="70"/>
      <c r="AU227" s="71">
        <f t="shared" si="317"/>
        <v>325.76834069999995</v>
      </c>
      <c r="AV227" s="71">
        <f t="shared" si="326"/>
        <v>10.7301825</v>
      </c>
      <c r="AW227" s="29">
        <v>4.6500000000000004</v>
      </c>
      <c r="AX227" s="71">
        <f t="shared" si="327"/>
        <v>4.3455000000000004</v>
      </c>
      <c r="AY227" s="71"/>
      <c r="AZ227" s="71">
        <v>0.3</v>
      </c>
      <c r="BA227" s="71"/>
      <c r="BB227" s="71"/>
      <c r="BC227" s="71"/>
      <c r="BD227" s="71"/>
      <c r="BE227" s="71"/>
      <c r="BF227" s="27"/>
      <c r="BG227" s="71"/>
      <c r="BH227" s="27">
        <v>0.27</v>
      </c>
      <c r="BI227" s="71">
        <f t="shared" si="328"/>
        <v>1.2555000000000003</v>
      </c>
      <c r="BJ227" s="28">
        <v>0.6</v>
      </c>
      <c r="BK227" s="71">
        <f t="shared" si="329"/>
        <v>2.79</v>
      </c>
      <c r="BL227" s="71"/>
      <c r="BM227" s="71"/>
      <c r="BN227" s="71"/>
      <c r="BO227" s="71"/>
      <c r="BP227" s="71">
        <f t="shared" si="330"/>
        <v>1.2696825000000003</v>
      </c>
      <c r="BQ227" s="71">
        <f t="shared" si="331"/>
        <v>0.46500000000000008</v>
      </c>
      <c r="BR227" s="71"/>
      <c r="BS227" s="71">
        <f t="shared" si="332"/>
        <v>325.76834069999995</v>
      </c>
      <c r="BT227" s="71"/>
      <c r="BU227" s="71"/>
      <c r="BV227" s="71"/>
      <c r="BX227" s="74"/>
    </row>
    <row r="228" spans="1:76" outlineLevel="1">
      <c r="A228" s="16" t="s">
        <v>555</v>
      </c>
      <c r="B228" s="2" t="s">
        <v>462</v>
      </c>
      <c r="C228" s="70">
        <v>1</v>
      </c>
      <c r="D228" s="71">
        <f t="shared" si="318"/>
        <v>261.77901416999998</v>
      </c>
      <c r="E228" s="71">
        <f t="shared" si="319"/>
        <v>8.9588985000000001</v>
      </c>
      <c r="F228" s="72">
        <v>3.99</v>
      </c>
      <c r="G228" s="71">
        <f t="shared" si="320"/>
        <v>3.5319000000000003</v>
      </c>
      <c r="H228" s="71"/>
      <c r="I228" s="71">
        <v>0.3</v>
      </c>
      <c r="J228" s="71"/>
      <c r="K228" s="71"/>
      <c r="L228" s="71"/>
      <c r="M228" s="71"/>
      <c r="N228" s="71"/>
      <c r="O228" s="71"/>
      <c r="P228" s="71"/>
      <c r="Q228" s="27">
        <v>0.21</v>
      </c>
      <c r="R228" s="71">
        <f t="shared" si="321"/>
        <v>0.83789999999999998</v>
      </c>
      <c r="S228" s="28">
        <v>0.6</v>
      </c>
      <c r="T228" s="71">
        <f t="shared" si="322"/>
        <v>2.3940000000000001</v>
      </c>
      <c r="U228" s="71"/>
      <c r="V228" s="71"/>
      <c r="W228" s="71"/>
      <c r="X228" s="71"/>
      <c r="Y228" s="71">
        <f t="shared" si="323"/>
        <v>1.0379985</v>
      </c>
      <c r="Z228" s="71">
        <f t="shared" si="324"/>
        <v>0.39900000000000002</v>
      </c>
      <c r="AA228" s="71"/>
      <c r="AB228" s="71"/>
      <c r="AC228" s="71"/>
      <c r="AD228" s="71"/>
      <c r="AE228" s="71"/>
      <c r="AF228" s="70">
        <v>1</v>
      </c>
      <c r="AG228" s="70">
        <v>1</v>
      </c>
      <c r="AH228" s="73">
        <f t="shared" si="310"/>
        <v>1</v>
      </c>
      <c r="AI228" s="71">
        <f t="shared" si="311"/>
        <v>261.77901416999998</v>
      </c>
      <c r="AJ228" s="71">
        <f t="shared" si="312"/>
        <v>261.77901416999998</v>
      </c>
      <c r="AK228" s="71">
        <f t="shared" si="313"/>
        <v>3.99</v>
      </c>
      <c r="AL228" s="71">
        <f t="shared" si="314"/>
        <v>3.5319000000000003</v>
      </c>
      <c r="AM228" s="71">
        <f t="shared" si="315"/>
        <v>1.0379985</v>
      </c>
      <c r="AN228" s="71">
        <f t="shared" si="316"/>
        <v>0.39900000000000002</v>
      </c>
      <c r="AO228" s="71"/>
      <c r="AP228" s="71">
        <f t="shared" si="325"/>
        <v>261.77901416999998</v>
      </c>
      <c r="AQ228" s="71"/>
      <c r="AR228" s="71"/>
      <c r="AS228" s="71"/>
      <c r="AT228" s="70"/>
      <c r="AU228" s="71">
        <f t="shared" si="317"/>
        <v>293.73445727999996</v>
      </c>
      <c r="AV228" s="71">
        <f t="shared" si="326"/>
        <v>9.6750480000000003</v>
      </c>
      <c r="AW228" s="29">
        <v>4.32</v>
      </c>
      <c r="AX228" s="71">
        <f t="shared" si="327"/>
        <v>3.7991999999999999</v>
      </c>
      <c r="AY228" s="71"/>
      <c r="AZ228" s="71">
        <v>0.3</v>
      </c>
      <c r="BA228" s="71"/>
      <c r="BB228" s="71"/>
      <c r="BC228" s="71"/>
      <c r="BD228" s="71"/>
      <c r="BE228" s="71"/>
      <c r="BF228" s="27"/>
      <c r="BG228" s="71"/>
      <c r="BH228" s="27">
        <v>0.21</v>
      </c>
      <c r="BI228" s="71">
        <f t="shared" si="328"/>
        <v>0.90720000000000001</v>
      </c>
      <c r="BJ228" s="28">
        <v>0.6</v>
      </c>
      <c r="BK228" s="71">
        <f t="shared" si="329"/>
        <v>2.5920000000000001</v>
      </c>
      <c r="BL228" s="71"/>
      <c r="BM228" s="71"/>
      <c r="BN228" s="71"/>
      <c r="BO228" s="71"/>
      <c r="BP228" s="71">
        <f t="shared" si="330"/>
        <v>1.123848</v>
      </c>
      <c r="BQ228" s="71">
        <f t="shared" si="331"/>
        <v>0.43200000000000005</v>
      </c>
      <c r="BR228" s="71"/>
      <c r="BS228" s="71">
        <f t="shared" si="332"/>
        <v>293.73445727999996</v>
      </c>
      <c r="BT228" s="71"/>
      <c r="BU228" s="71"/>
      <c r="BV228" s="71"/>
      <c r="BX228" s="74"/>
    </row>
    <row r="229" spans="1:76" outlineLevel="1">
      <c r="A229" s="16" t="s">
        <v>556</v>
      </c>
      <c r="B229" s="2" t="s">
        <v>463</v>
      </c>
      <c r="C229" s="70">
        <v>1</v>
      </c>
      <c r="D229" s="71">
        <f t="shared" si="318"/>
        <v>286.40026829999994</v>
      </c>
      <c r="E229" s="71">
        <f t="shared" si="319"/>
        <v>9.8015149999999984</v>
      </c>
      <c r="F229" s="72">
        <v>4.34</v>
      </c>
      <c r="G229" s="71">
        <f t="shared" si="320"/>
        <v>3.9049999999999998</v>
      </c>
      <c r="H229" s="71">
        <v>0.2</v>
      </c>
      <c r="I229" s="71">
        <v>0.3</v>
      </c>
      <c r="J229" s="71"/>
      <c r="K229" s="71"/>
      <c r="L229" s="71"/>
      <c r="M229" s="71"/>
      <c r="N229" s="71"/>
      <c r="O229" s="71"/>
      <c r="P229" s="71"/>
      <c r="Q229" s="27">
        <v>0.15</v>
      </c>
      <c r="R229" s="71">
        <f t="shared" si="321"/>
        <v>0.68099999999999994</v>
      </c>
      <c r="S229" s="28">
        <v>0.6</v>
      </c>
      <c r="T229" s="71">
        <f t="shared" si="322"/>
        <v>2.7239999999999998</v>
      </c>
      <c r="U229" s="71"/>
      <c r="V229" s="71"/>
      <c r="W229" s="71"/>
      <c r="X229" s="71"/>
      <c r="Y229" s="71">
        <f t="shared" si="323"/>
        <v>1.1225149999999999</v>
      </c>
      <c r="Z229" s="71">
        <f t="shared" si="324"/>
        <v>0.434</v>
      </c>
      <c r="AA229" s="71"/>
      <c r="AB229" s="71"/>
      <c r="AC229" s="71"/>
      <c r="AD229" s="71"/>
      <c r="AE229" s="71"/>
      <c r="AF229" s="70">
        <v>1</v>
      </c>
      <c r="AG229" s="70">
        <v>1</v>
      </c>
      <c r="AH229" s="73">
        <f t="shared" si="310"/>
        <v>1</v>
      </c>
      <c r="AI229" s="71">
        <f t="shared" si="311"/>
        <v>286.40026829999994</v>
      </c>
      <c r="AJ229" s="71">
        <f t="shared" si="312"/>
        <v>286.40026829999994</v>
      </c>
      <c r="AK229" s="71">
        <f t="shared" si="313"/>
        <v>4.34</v>
      </c>
      <c r="AL229" s="71">
        <f t="shared" si="314"/>
        <v>3.9049999999999998</v>
      </c>
      <c r="AM229" s="71">
        <f t="shared" si="315"/>
        <v>1.1225149999999999</v>
      </c>
      <c r="AN229" s="71">
        <f t="shared" si="316"/>
        <v>0.434</v>
      </c>
      <c r="AO229" s="71"/>
      <c r="AP229" s="71">
        <f t="shared" si="325"/>
        <v>286.40026829999994</v>
      </c>
      <c r="AQ229" s="71"/>
      <c r="AR229" s="71"/>
      <c r="AS229" s="71"/>
      <c r="AT229" s="70"/>
      <c r="AU229" s="71">
        <f t="shared" si="317"/>
        <v>321.02275391999996</v>
      </c>
      <c r="AV229" s="71">
        <f t="shared" si="326"/>
        <v>10.573872</v>
      </c>
      <c r="AW229" s="29">
        <v>4.68</v>
      </c>
      <c r="AX229" s="71">
        <f t="shared" si="327"/>
        <v>4.2088000000000001</v>
      </c>
      <c r="AY229" s="71">
        <v>0.2</v>
      </c>
      <c r="AZ229" s="71">
        <v>0.3</v>
      </c>
      <c r="BA229" s="71"/>
      <c r="BB229" s="71"/>
      <c r="BC229" s="71"/>
      <c r="BD229" s="71"/>
      <c r="BE229" s="71"/>
      <c r="BF229" s="27"/>
      <c r="BG229" s="71"/>
      <c r="BH229" s="27">
        <v>0.16</v>
      </c>
      <c r="BI229" s="71">
        <f t="shared" si="328"/>
        <v>0.78080000000000005</v>
      </c>
      <c r="BJ229" s="28">
        <v>0.6</v>
      </c>
      <c r="BK229" s="71">
        <f t="shared" si="329"/>
        <v>2.9279999999999999</v>
      </c>
      <c r="BL229" s="71"/>
      <c r="BM229" s="71"/>
      <c r="BN229" s="71"/>
      <c r="BO229" s="71"/>
      <c r="BP229" s="71">
        <f t="shared" si="330"/>
        <v>1.2170719999999999</v>
      </c>
      <c r="BQ229" s="71">
        <f t="shared" si="331"/>
        <v>0.46799999999999997</v>
      </c>
      <c r="BR229" s="71"/>
      <c r="BS229" s="71">
        <f t="shared" si="332"/>
        <v>321.02275391999996</v>
      </c>
      <c r="BT229" s="71"/>
      <c r="BU229" s="71"/>
      <c r="BV229" s="71"/>
      <c r="BX229" s="74"/>
    </row>
    <row r="230" spans="1:76" outlineLevel="1">
      <c r="A230" s="16" t="s">
        <v>557</v>
      </c>
      <c r="B230" s="2" t="s">
        <v>464</v>
      </c>
      <c r="C230" s="70">
        <v>1</v>
      </c>
      <c r="D230" s="71">
        <f t="shared" si="318"/>
        <v>253.27976354999998</v>
      </c>
      <c r="E230" s="71">
        <f t="shared" si="319"/>
        <v>8.6680275000000009</v>
      </c>
      <c r="F230" s="72">
        <v>3.99</v>
      </c>
      <c r="G230" s="71">
        <f t="shared" si="320"/>
        <v>3.2925000000000004</v>
      </c>
      <c r="H230" s="71"/>
      <c r="I230" s="71">
        <v>0.3</v>
      </c>
      <c r="J230" s="71"/>
      <c r="K230" s="71"/>
      <c r="L230" s="71"/>
      <c r="M230" s="71"/>
      <c r="N230" s="71"/>
      <c r="O230" s="71"/>
      <c r="P230" s="71"/>
      <c r="Q230" s="27">
        <v>0.15</v>
      </c>
      <c r="R230" s="71">
        <f t="shared" si="321"/>
        <v>0.59850000000000003</v>
      </c>
      <c r="S230" s="28">
        <v>0.6</v>
      </c>
      <c r="T230" s="71">
        <f t="shared" si="322"/>
        <v>2.3940000000000001</v>
      </c>
      <c r="U230" s="71"/>
      <c r="V230" s="71"/>
      <c r="W230" s="71"/>
      <c r="X230" s="71"/>
      <c r="Y230" s="71">
        <f t="shared" si="323"/>
        <v>0.98652749999999989</v>
      </c>
      <c r="Z230" s="71">
        <f t="shared" si="324"/>
        <v>0.39900000000000002</v>
      </c>
      <c r="AA230" s="71"/>
      <c r="AB230" s="71"/>
      <c r="AC230" s="71"/>
      <c r="AD230" s="71"/>
      <c r="AE230" s="71"/>
      <c r="AF230" s="70">
        <v>1</v>
      </c>
      <c r="AG230" s="70">
        <v>1</v>
      </c>
      <c r="AH230" s="73">
        <f t="shared" si="310"/>
        <v>1</v>
      </c>
      <c r="AI230" s="71">
        <f t="shared" si="311"/>
        <v>253.27976354999998</v>
      </c>
      <c r="AJ230" s="71">
        <f t="shared" si="312"/>
        <v>253.27976355000001</v>
      </c>
      <c r="AK230" s="71">
        <f t="shared" si="313"/>
        <v>3.99</v>
      </c>
      <c r="AL230" s="71">
        <f t="shared" si="314"/>
        <v>3.2925000000000004</v>
      </c>
      <c r="AM230" s="71">
        <f t="shared" si="315"/>
        <v>0.98652749999999989</v>
      </c>
      <c r="AN230" s="71">
        <f t="shared" si="316"/>
        <v>0.39900000000000002</v>
      </c>
      <c r="AO230" s="71"/>
      <c r="AP230" s="71">
        <f t="shared" si="325"/>
        <v>253.27976354999998</v>
      </c>
      <c r="AQ230" s="71"/>
      <c r="AR230" s="71"/>
      <c r="AS230" s="71"/>
      <c r="AT230" s="70"/>
      <c r="AU230" s="71">
        <f t="shared" si="317"/>
        <v>264.63312215999997</v>
      </c>
      <c r="AV230" s="71">
        <f t="shared" si="326"/>
        <v>8.716505999999999</v>
      </c>
      <c r="AW230" s="29">
        <v>3.99</v>
      </c>
      <c r="AX230" s="71">
        <f t="shared" si="327"/>
        <v>3.3324000000000003</v>
      </c>
      <c r="AY230" s="71"/>
      <c r="AZ230" s="71">
        <v>0.3</v>
      </c>
      <c r="BA230" s="71"/>
      <c r="BB230" s="71"/>
      <c r="BC230" s="71"/>
      <c r="BD230" s="71"/>
      <c r="BE230" s="71"/>
      <c r="BF230" s="27"/>
      <c r="BG230" s="71"/>
      <c r="BH230" s="27">
        <v>0.16</v>
      </c>
      <c r="BI230" s="71">
        <f t="shared" si="328"/>
        <v>0.63840000000000008</v>
      </c>
      <c r="BJ230" s="28">
        <v>0.6</v>
      </c>
      <c r="BK230" s="71">
        <f t="shared" si="329"/>
        <v>2.3940000000000001</v>
      </c>
      <c r="BL230" s="71"/>
      <c r="BM230" s="71"/>
      <c r="BN230" s="71"/>
      <c r="BO230" s="71"/>
      <c r="BP230" s="71">
        <f t="shared" si="330"/>
        <v>0.99510600000000005</v>
      </c>
      <c r="BQ230" s="71">
        <f t="shared" si="331"/>
        <v>0.39900000000000002</v>
      </c>
      <c r="BR230" s="71"/>
      <c r="BS230" s="71">
        <f t="shared" si="332"/>
        <v>264.63312215999997</v>
      </c>
      <c r="BT230" s="71"/>
      <c r="BU230" s="71"/>
      <c r="BV230" s="71"/>
      <c r="BX230" s="74"/>
    </row>
    <row r="231" spans="1:76" outlineLevel="1">
      <c r="A231" s="16" t="s">
        <v>558</v>
      </c>
      <c r="B231" s="2" t="s">
        <v>465</v>
      </c>
      <c r="C231" s="70">
        <v>1</v>
      </c>
      <c r="D231" s="71">
        <f t="shared" si="318"/>
        <v>337.78644342000001</v>
      </c>
      <c r="E231" s="71">
        <f t="shared" si="319"/>
        <v>11.560111000000001</v>
      </c>
      <c r="F231" s="72">
        <v>5.0199999999999996</v>
      </c>
      <c r="G231" s="71">
        <f t="shared" si="320"/>
        <v>4.6673999999999998</v>
      </c>
      <c r="H231" s="71"/>
      <c r="I231" s="71">
        <v>0.3</v>
      </c>
      <c r="J231" s="71"/>
      <c r="K231" s="71"/>
      <c r="L231" s="71"/>
      <c r="M231" s="71"/>
      <c r="N231" s="71"/>
      <c r="O231" s="71"/>
      <c r="P231" s="71"/>
      <c r="Q231" s="27">
        <v>0.27</v>
      </c>
      <c r="R231" s="71">
        <f t="shared" si="321"/>
        <v>1.3553999999999999</v>
      </c>
      <c r="S231" s="28">
        <v>0.6</v>
      </c>
      <c r="T231" s="71">
        <f t="shared" si="322"/>
        <v>3.0119999999999996</v>
      </c>
      <c r="U231" s="71"/>
      <c r="V231" s="71"/>
      <c r="W231" s="71"/>
      <c r="X231" s="71"/>
      <c r="Y231" s="71">
        <f t="shared" si="323"/>
        <v>1.3707109999999998</v>
      </c>
      <c r="Z231" s="71">
        <f t="shared" si="324"/>
        <v>0.502</v>
      </c>
      <c r="AA231" s="71"/>
      <c r="AB231" s="71"/>
      <c r="AC231" s="71"/>
      <c r="AD231" s="71"/>
      <c r="AE231" s="71"/>
      <c r="AF231" s="70">
        <v>1</v>
      </c>
      <c r="AG231" s="70">
        <v>1</v>
      </c>
      <c r="AH231" s="73">
        <f t="shared" si="310"/>
        <v>1</v>
      </c>
      <c r="AI231" s="71">
        <f t="shared" si="311"/>
        <v>337.78644342000001</v>
      </c>
      <c r="AJ231" s="71">
        <f t="shared" si="312"/>
        <v>337.78644342000001</v>
      </c>
      <c r="AK231" s="71">
        <f t="shared" si="313"/>
        <v>5.0199999999999996</v>
      </c>
      <c r="AL231" s="71">
        <f t="shared" si="314"/>
        <v>4.6673999999999998</v>
      </c>
      <c r="AM231" s="71">
        <f t="shared" si="315"/>
        <v>1.3707109999999998</v>
      </c>
      <c r="AN231" s="71">
        <f t="shared" si="316"/>
        <v>0.502</v>
      </c>
      <c r="AO231" s="71"/>
      <c r="AP231" s="71">
        <f t="shared" si="325"/>
        <v>337.78644342000001</v>
      </c>
      <c r="AQ231" s="71"/>
      <c r="AR231" s="71"/>
      <c r="AS231" s="71"/>
      <c r="AT231" s="70"/>
      <c r="AU231" s="71">
        <f t="shared" si="317"/>
        <v>352.81671743999993</v>
      </c>
      <c r="AV231" s="71">
        <f t="shared" si="326"/>
        <v>11.621103999999999</v>
      </c>
      <c r="AW231" s="29">
        <v>5.0199999999999996</v>
      </c>
      <c r="AX231" s="71">
        <f t="shared" si="327"/>
        <v>4.7175999999999991</v>
      </c>
      <c r="AY231" s="71"/>
      <c r="AZ231" s="71">
        <v>0.3</v>
      </c>
      <c r="BA231" s="71"/>
      <c r="BB231" s="71"/>
      <c r="BC231" s="71"/>
      <c r="BD231" s="71"/>
      <c r="BE231" s="71"/>
      <c r="BF231" s="27"/>
      <c r="BG231" s="71"/>
      <c r="BH231" s="27">
        <v>0.28000000000000003</v>
      </c>
      <c r="BI231" s="71">
        <f t="shared" si="328"/>
        <v>1.4056</v>
      </c>
      <c r="BJ231" s="28">
        <v>0.6</v>
      </c>
      <c r="BK231" s="71">
        <f t="shared" si="329"/>
        <v>3.0119999999999996</v>
      </c>
      <c r="BL231" s="71"/>
      <c r="BM231" s="71"/>
      <c r="BN231" s="71"/>
      <c r="BO231" s="71"/>
      <c r="BP231" s="71">
        <f t="shared" si="330"/>
        <v>1.3815039999999998</v>
      </c>
      <c r="BQ231" s="71">
        <f t="shared" si="331"/>
        <v>0.502</v>
      </c>
      <c r="BR231" s="71"/>
      <c r="BS231" s="71">
        <f t="shared" si="332"/>
        <v>352.81671743999993</v>
      </c>
      <c r="BT231" s="71"/>
      <c r="BU231" s="71"/>
      <c r="BV231" s="71"/>
      <c r="BX231" s="74"/>
    </row>
    <row r="232" spans="1:76" outlineLevel="1">
      <c r="A232" s="16" t="s">
        <v>559</v>
      </c>
      <c r="B232" s="2" t="s">
        <v>466</v>
      </c>
      <c r="C232" s="70">
        <v>1</v>
      </c>
      <c r="D232" s="71">
        <f t="shared" si="318"/>
        <v>189.41572799999997</v>
      </c>
      <c r="E232" s="71">
        <f t="shared" si="319"/>
        <v>6.4823999999999993</v>
      </c>
      <c r="F232" s="72">
        <v>3</v>
      </c>
      <c r="G232" s="71">
        <f t="shared" si="320"/>
        <v>2.46</v>
      </c>
      <c r="H232" s="71"/>
      <c r="I232" s="71">
        <v>0.3</v>
      </c>
      <c r="J232" s="71"/>
      <c r="K232" s="71"/>
      <c r="L232" s="71"/>
      <c r="M232" s="71"/>
      <c r="N232" s="71"/>
      <c r="O232" s="71"/>
      <c r="P232" s="71"/>
      <c r="Q232" s="27">
        <v>0.12</v>
      </c>
      <c r="R232" s="71">
        <f t="shared" si="321"/>
        <v>0.36</v>
      </c>
      <c r="S232" s="28">
        <v>0.6</v>
      </c>
      <c r="T232" s="71">
        <f t="shared" si="322"/>
        <v>1.7999999999999998</v>
      </c>
      <c r="U232" s="71"/>
      <c r="V232" s="71"/>
      <c r="W232" s="71"/>
      <c r="X232" s="71"/>
      <c r="Y232" s="71">
        <f t="shared" si="323"/>
        <v>0.72239999999999993</v>
      </c>
      <c r="Z232" s="71">
        <f t="shared" si="324"/>
        <v>0.30000000000000004</v>
      </c>
      <c r="AA232" s="71"/>
      <c r="AB232" s="71"/>
      <c r="AC232" s="71"/>
      <c r="AD232" s="71"/>
      <c r="AE232" s="71"/>
      <c r="AF232" s="70">
        <v>1</v>
      </c>
      <c r="AG232" s="70">
        <v>1</v>
      </c>
      <c r="AH232" s="73">
        <f t="shared" si="310"/>
        <v>1</v>
      </c>
      <c r="AI232" s="71">
        <f t="shared" si="311"/>
        <v>189.41572799999997</v>
      </c>
      <c r="AJ232" s="71">
        <f t="shared" si="312"/>
        <v>189.41572799999997</v>
      </c>
      <c r="AK232" s="71">
        <f t="shared" si="313"/>
        <v>3</v>
      </c>
      <c r="AL232" s="71">
        <f t="shared" si="314"/>
        <v>2.46</v>
      </c>
      <c r="AM232" s="71">
        <f t="shared" si="315"/>
        <v>0.72239999999999993</v>
      </c>
      <c r="AN232" s="71">
        <f t="shared" si="316"/>
        <v>0.30000000000000004</v>
      </c>
      <c r="AO232" s="71"/>
      <c r="AP232" s="71">
        <f t="shared" si="325"/>
        <v>189.41572799999997</v>
      </c>
      <c r="AQ232" s="71"/>
      <c r="AR232" s="71"/>
      <c r="AS232" s="71"/>
      <c r="AT232" s="70"/>
      <c r="AU232" s="71">
        <f t="shared" si="317"/>
        <v>217.45240703999997</v>
      </c>
      <c r="AV232" s="71">
        <f t="shared" si="326"/>
        <v>7.1624639999999999</v>
      </c>
      <c r="AW232" s="29">
        <v>3.33</v>
      </c>
      <c r="AX232" s="71">
        <f t="shared" si="327"/>
        <v>2.6976</v>
      </c>
      <c r="AY232" s="71"/>
      <c r="AZ232" s="71">
        <v>0.3</v>
      </c>
      <c r="BA232" s="71"/>
      <c r="BB232" s="71"/>
      <c r="BC232" s="71"/>
      <c r="BD232" s="71"/>
      <c r="BE232" s="71"/>
      <c r="BF232" s="27"/>
      <c r="BG232" s="71"/>
      <c r="BH232" s="27">
        <v>0.12</v>
      </c>
      <c r="BI232" s="71">
        <f t="shared" si="328"/>
        <v>0.39960000000000001</v>
      </c>
      <c r="BJ232" s="28">
        <v>0.6</v>
      </c>
      <c r="BK232" s="71">
        <f t="shared" si="329"/>
        <v>1.998</v>
      </c>
      <c r="BL232" s="71"/>
      <c r="BM232" s="71"/>
      <c r="BN232" s="71"/>
      <c r="BO232" s="71"/>
      <c r="BP232" s="71">
        <f t="shared" si="330"/>
        <v>0.80186400000000002</v>
      </c>
      <c r="BQ232" s="71">
        <f t="shared" si="331"/>
        <v>0.33300000000000002</v>
      </c>
      <c r="BR232" s="71"/>
      <c r="BS232" s="71">
        <f t="shared" si="332"/>
        <v>217.45240703999997</v>
      </c>
      <c r="BT232" s="71"/>
      <c r="BU232" s="71"/>
      <c r="BV232" s="71"/>
      <c r="BX232" s="74"/>
    </row>
    <row r="233" spans="1:76" outlineLevel="1">
      <c r="A233" s="16" t="s">
        <v>560</v>
      </c>
      <c r="B233" s="2" t="s">
        <v>467</v>
      </c>
      <c r="C233" s="70">
        <v>1</v>
      </c>
      <c r="D233" s="71">
        <f t="shared" si="318"/>
        <v>284.94864791999998</v>
      </c>
      <c r="E233" s="71">
        <f>F233+G233+Y233+Z233</f>
        <v>9.7518360000000008</v>
      </c>
      <c r="F233" s="72">
        <v>4.32</v>
      </c>
      <c r="G233" s="71">
        <f>SUM(H233:N233)+P233+R233+T233+U233+W233+X233</f>
        <v>3.8624000000000001</v>
      </c>
      <c r="H233" s="71"/>
      <c r="I233" s="71">
        <v>0.3</v>
      </c>
      <c r="J233" s="71"/>
      <c r="K233" s="71"/>
      <c r="L233" s="71"/>
      <c r="M233" s="71"/>
      <c r="N233" s="71"/>
      <c r="O233" s="71"/>
      <c r="P233" s="71"/>
      <c r="Q233" s="27">
        <v>0.22</v>
      </c>
      <c r="R233" s="71">
        <f t="shared" si="321"/>
        <v>0.95040000000000002</v>
      </c>
      <c r="S233" s="28">
        <v>0.6</v>
      </c>
      <c r="T233" s="71">
        <f t="shared" si="322"/>
        <v>2.5920000000000001</v>
      </c>
      <c r="U233" s="71"/>
      <c r="V233" s="71"/>
      <c r="W233" s="71"/>
      <c r="X233" s="71">
        <v>0.02</v>
      </c>
      <c r="Y233" s="71">
        <f>(F233+H233+P233+R233+X233)*21.5%</f>
        <v>1.1374359999999999</v>
      </c>
      <c r="Z233" s="71">
        <f t="shared" si="324"/>
        <v>0.43200000000000005</v>
      </c>
      <c r="AA233" s="71"/>
      <c r="AB233" s="71"/>
      <c r="AC233" s="71"/>
      <c r="AD233" s="71"/>
      <c r="AE233" s="71"/>
      <c r="AF233" s="70">
        <v>1</v>
      </c>
      <c r="AG233" s="70">
        <v>1</v>
      </c>
      <c r="AH233" s="73">
        <f t="shared" si="310"/>
        <v>1</v>
      </c>
      <c r="AI233" s="71">
        <f t="shared" si="311"/>
        <v>284.94864791999998</v>
      </c>
      <c r="AJ233" s="71">
        <f t="shared" si="312"/>
        <v>284.94864792000004</v>
      </c>
      <c r="AK233" s="71">
        <f t="shared" si="313"/>
        <v>4.32</v>
      </c>
      <c r="AL233" s="71">
        <f t="shared" si="314"/>
        <v>3.8624000000000001</v>
      </c>
      <c r="AM233" s="71">
        <f t="shared" si="315"/>
        <v>1.1374359999999999</v>
      </c>
      <c r="AN233" s="71">
        <f t="shared" si="316"/>
        <v>0.43200000000000005</v>
      </c>
      <c r="AO233" s="71"/>
      <c r="AP233" s="71">
        <f t="shared" si="325"/>
        <v>284.94864791999998</v>
      </c>
      <c r="AQ233" s="71"/>
      <c r="AR233" s="71"/>
      <c r="AS233" s="71"/>
      <c r="AT233" s="70"/>
      <c r="AU233" s="71">
        <f t="shared" si="317"/>
        <v>317.1920202</v>
      </c>
      <c r="AV233" s="71">
        <f t="shared" si="326"/>
        <v>10.447695000000001</v>
      </c>
      <c r="AW233" s="29">
        <v>4.6500000000000004</v>
      </c>
      <c r="AX233" s="71">
        <f t="shared" si="327"/>
        <v>4.1130000000000004</v>
      </c>
      <c r="AY233" s="71"/>
      <c r="AZ233" s="71">
        <v>0.3</v>
      </c>
      <c r="BA233" s="71"/>
      <c r="BB233" s="71"/>
      <c r="BC233" s="71"/>
      <c r="BD233" s="71"/>
      <c r="BE233" s="71"/>
      <c r="BF233" s="27"/>
      <c r="BG233" s="71"/>
      <c r="BH233" s="27">
        <v>0.22</v>
      </c>
      <c r="BI233" s="71">
        <f t="shared" si="328"/>
        <v>1.0230000000000001</v>
      </c>
      <c r="BJ233" s="28">
        <v>0.6</v>
      </c>
      <c r="BK233" s="71">
        <f t="shared" si="329"/>
        <v>2.79</v>
      </c>
      <c r="BL233" s="71"/>
      <c r="BM233" s="71"/>
      <c r="BN233" s="71"/>
      <c r="BO233" s="71"/>
      <c r="BP233" s="71">
        <f t="shared" si="330"/>
        <v>1.219695</v>
      </c>
      <c r="BQ233" s="71">
        <f t="shared" si="331"/>
        <v>0.46500000000000008</v>
      </c>
      <c r="BR233" s="71"/>
      <c r="BS233" s="71">
        <f t="shared" si="332"/>
        <v>317.1920202</v>
      </c>
      <c r="BT233" s="71"/>
      <c r="BU233" s="71"/>
      <c r="BV233" s="71"/>
      <c r="BX233" s="74"/>
    </row>
    <row r="234" spans="1:76" outlineLevel="1">
      <c r="A234" s="16" t="s">
        <v>561</v>
      </c>
      <c r="B234" s="2" t="s">
        <v>468</v>
      </c>
      <c r="C234" s="70">
        <v>1</v>
      </c>
      <c r="D234" s="71">
        <f t="shared" si="318"/>
        <v>139.70374199999998</v>
      </c>
      <c r="E234" s="71">
        <f t="shared" si="319"/>
        <v>4.7810999999999995</v>
      </c>
      <c r="F234" s="72">
        <v>2.34</v>
      </c>
      <c r="G234" s="71">
        <f t="shared" si="320"/>
        <v>1.704</v>
      </c>
      <c r="H234" s="71"/>
      <c r="I234" s="71">
        <v>0.3</v>
      </c>
      <c r="J234" s="71"/>
      <c r="K234" s="71"/>
      <c r="L234" s="71"/>
      <c r="M234" s="71"/>
      <c r="N234" s="71"/>
      <c r="O234" s="71"/>
      <c r="P234" s="71"/>
      <c r="Q234" s="27">
        <v>0</v>
      </c>
      <c r="R234" s="71">
        <f t="shared" si="321"/>
        <v>0</v>
      </c>
      <c r="S234" s="28">
        <v>0.6</v>
      </c>
      <c r="T234" s="71">
        <f t="shared" si="322"/>
        <v>1.4039999999999999</v>
      </c>
      <c r="U234" s="71"/>
      <c r="V234" s="71"/>
      <c r="W234" s="71"/>
      <c r="X234" s="71"/>
      <c r="Y234" s="71">
        <f t="shared" si="323"/>
        <v>0.50309999999999999</v>
      </c>
      <c r="Z234" s="71">
        <f t="shared" si="324"/>
        <v>0.23399999999999999</v>
      </c>
      <c r="AA234" s="71"/>
      <c r="AB234" s="71"/>
      <c r="AC234" s="71"/>
      <c r="AD234" s="71"/>
      <c r="AE234" s="71"/>
      <c r="AF234" s="70">
        <v>1</v>
      </c>
      <c r="AG234" s="70">
        <v>1</v>
      </c>
      <c r="AH234" s="73">
        <f t="shared" si="310"/>
        <v>1</v>
      </c>
      <c r="AI234" s="71">
        <f t="shared" si="311"/>
        <v>139.70374199999998</v>
      </c>
      <c r="AJ234" s="71">
        <f t="shared" si="312"/>
        <v>139.70374199999998</v>
      </c>
      <c r="AK234" s="71">
        <f t="shared" si="313"/>
        <v>2.34</v>
      </c>
      <c r="AL234" s="71">
        <f t="shared" si="314"/>
        <v>1.704</v>
      </c>
      <c r="AM234" s="71">
        <f t="shared" si="315"/>
        <v>0.50309999999999999</v>
      </c>
      <c r="AN234" s="71">
        <f t="shared" si="316"/>
        <v>0.23399999999999999</v>
      </c>
      <c r="AO234" s="71"/>
      <c r="AP234" s="71">
        <f t="shared" si="325"/>
        <v>139.70374199999998</v>
      </c>
      <c r="AQ234" s="71"/>
      <c r="AR234" s="71"/>
      <c r="AS234" s="71"/>
      <c r="AT234" s="70"/>
      <c r="AU234" s="71">
        <f t="shared" si="317"/>
        <v>145.15419599999998</v>
      </c>
      <c r="AV234" s="71">
        <f t="shared" si="326"/>
        <v>4.7810999999999995</v>
      </c>
      <c r="AW234" s="29">
        <v>2.34</v>
      </c>
      <c r="AX234" s="71">
        <f t="shared" si="327"/>
        <v>1.704</v>
      </c>
      <c r="AY234" s="71"/>
      <c r="AZ234" s="71">
        <v>0.3</v>
      </c>
      <c r="BA234" s="71"/>
      <c r="BB234" s="71"/>
      <c r="BC234" s="71"/>
      <c r="BD234" s="71"/>
      <c r="BE234" s="71"/>
      <c r="BF234" s="27"/>
      <c r="BG234" s="71"/>
      <c r="BH234" s="27">
        <v>0</v>
      </c>
      <c r="BI234" s="71">
        <f t="shared" si="328"/>
        <v>0</v>
      </c>
      <c r="BJ234" s="28">
        <v>0.6</v>
      </c>
      <c r="BK234" s="71">
        <f t="shared" si="329"/>
        <v>1.4039999999999999</v>
      </c>
      <c r="BL234" s="71"/>
      <c r="BM234" s="71"/>
      <c r="BN234" s="71"/>
      <c r="BO234" s="71"/>
      <c r="BP234" s="71">
        <f t="shared" si="330"/>
        <v>0.50309999999999999</v>
      </c>
      <c r="BQ234" s="71">
        <f t="shared" si="331"/>
        <v>0.23399999999999999</v>
      </c>
      <c r="BR234" s="71"/>
      <c r="BS234" s="71">
        <f t="shared" si="332"/>
        <v>145.15419599999998</v>
      </c>
      <c r="BT234" s="71"/>
      <c r="BU234" s="71"/>
      <c r="BV234" s="71"/>
      <c r="BX234" s="74"/>
    </row>
    <row r="235" spans="1:76" s="63" customFormat="1" outlineLevel="1">
      <c r="A235" s="79"/>
      <c r="B235" s="80" t="s">
        <v>469</v>
      </c>
      <c r="C235" s="81">
        <f>SUM(C236:C268)</f>
        <v>33</v>
      </c>
      <c r="D235" s="81">
        <f>SUM(D236:D268)</f>
        <v>8740.1647279200006</v>
      </c>
      <c r="E235" s="81">
        <f t="shared" ref="E235:BP235" si="333">SUM(E236:E268)</f>
        <v>299.115836</v>
      </c>
      <c r="F235" s="81">
        <f t="shared" si="333"/>
        <v>142.35000000000002</v>
      </c>
      <c r="G235" s="81">
        <f t="shared" si="333"/>
        <v>105.91339999999997</v>
      </c>
      <c r="H235" s="81">
        <f t="shared" si="333"/>
        <v>2.25</v>
      </c>
      <c r="I235" s="81">
        <f t="shared" si="333"/>
        <v>9.9000000000000021</v>
      </c>
      <c r="J235" s="81">
        <f t="shared" si="333"/>
        <v>0</v>
      </c>
      <c r="K235" s="81">
        <f t="shared" si="333"/>
        <v>0.4</v>
      </c>
      <c r="L235" s="81">
        <f t="shared" si="333"/>
        <v>0</v>
      </c>
      <c r="M235" s="81">
        <f t="shared" si="333"/>
        <v>0</v>
      </c>
      <c r="N235" s="81">
        <f t="shared" si="333"/>
        <v>0</v>
      </c>
      <c r="O235" s="81">
        <f t="shared" si="333"/>
        <v>0</v>
      </c>
      <c r="P235" s="81">
        <f t="shared" si="333"/>
        <v>0</v>
      </c>
      <c r="Q235" s="81">
        <f t="shared" si="333"/>
        <v>5.9500000000000028</v>
      </c>
      <c r="R235" s="81">
        <f t="shared" si="333"/>
        <v>27.890400000000003</v>
      </c>
      <c r="S235" s="81">
        <f t="shared" si="333"/>
        <v>14.949999999999992</v>
      </c>
      <c r="T235" s="81">
        <f t="shared" si="333"/>
        <v>65.473000000000013</v>
      </c>
      <c r="U235" s="81">
        <f t="shared" si="333"/>
        <v>0</v>
      </c>
      <c r="V235" s="81">
        <f t="shared" si="333"/>
        <v>0</v>
      </c>
      <c r="W235" s="81">
        <f t="shared" si="333"/>
        <v>0</v>
      </c>
      <c r="X235" s="81">
        <f t="shared" si="333"/>
        <v>0</v>
      </c>
      <c r="Y235" s="81">
        <f t="shared" si="333"/>
        <v>37.085436000000001</v>
      </c>
      <c r="Z235" s="81">
        <f t="shared" si="333"/>
        <v>13.766999999999999</v>
      </c>
      <c r="AA235" s="81">
        <f t="shared" si="333"/>
        <v>0</v>
      </c>
      <c r="AB235" s="81">
        <f t="shared" si="333"/>
        <v>0</v>
      </c>
      <c r="AC235" s="81">
        <f t="shared" si="333"/>
        <v>0</v>
      </c>
      <c r="AD235" s="81">
        <f t="shared" si="333"/>
        <v>0</v>
      </c>
      <c r="AE235" s="81">
        <f t="shared" si="333"/>
        <v>0</v>
      </c>
      <c r="AF235" s="81">
        <f t="shared" si="333"/>
        <v>33</v>
      </c>
      <c r="AG235" s="81">
        <f t="shared" si="333"/>
        <v>31</v>
      </c>
      <c r="AH235" s="81">
        <f t="shared" si="333"/>
        <v>31</v>
      </c>
      <c r="AI235" s="81">
        <f t="shared" si="333"/>
        <v>8740.1647279200006</v>
      </c>
      <c r="AJ235" s="81">
        <f t="shared" si="333"/>
        <v>8740.1647279200006</v>
      </c>
      <c r="AK235" s="81">
        <f t="shared" si="333"/>
        <v>142.35000000000002</v>
      </c>
      <c r="AL235" s="81">
        <f t="shared" si="333"/>
        <v>105.91339999999997</v>
      </c>
      <c r="AM235" s="81">
        <f t="shared" si="333"/>
        <v>37.085436000000001</v>
      </c>
      <c r="AN235" s="81">
        <f t="shared" si="333"/>
        <v>13.766999999999999</v>
      </c>
      <c r="AO235" s="81">
        <f t="shared" si="333"/>
        <v>0</v>
      </c>
      <c r="AP235" s="81">
        <f t="shared" si="333"/>
        <v>8740.1647279200006</v>
      </c>
      <c r="AQ235" s="81">
        <f t="shared" si="333"/>
        <v>0</v>
      </c>
      <c r="AR235" s="81">
        <f t="shared" si="333"/>
        <v>0</v>
      </c>
      <c r="AS235" s="81">
        <f t="shared" si="333"/>
        <v>0</v>
      </c>
      <c r="AT235" s="81">
        <v>33</v>
      </c>
      <c r="AU235" s="81">
        <f t="shared" si="333"/>
        <v>9271.309096500001</v>
      </c>
      <c r="AV235" s="81">
        <f t="shared" si="333"/>
        <v>305.37908750000008</v>
      </c>
      <c r="AW235" s="81">
        <f t="shared" si="333"/>
        <v>144.72</v>
      </c>
      <c r="AX235" s="81">
        <f t="shared" si="333"/>
        <v>108.69199999999995</v>
      </c>
      <c r="AY235" s="81">
        <f t="shared" si="333"/>
        <v>2.25</v>
      </c>
      <c r="AZ235" s="81">
        <f t="shared" si="333"/>
        <v>9.9000000000000021</v>
      </c>
      <c r="BA235" s="81">
        <f t="shared" si="333"/>
        <v>0</v>
      </c>
      <c r="BB235" s="81">
        <f t="shared" si="333"/>
        <v>0.4</v>
      </c>
      <c r="BC235" s="81">
        <f t="shared" si="333"/>
        <v>0</v>
      </c>
      <c r="BD235" s="81">
        <f t="shared" si="333"/>
        <v>0</v>
      </c>
      <c r="BE235" s="81">
        <f t="shared" si="333"/>
        <v>0</v>
      </c>
      <c r="BF235" s="81">
        <f t="shared" si="333"/>
        <v>0</v>
      </c>
      <c r="BG235" s="81">
        <f t="shared" si="333"/>
        <v>0</v>
      </c>
      <c r="BH235" s="81">
        <f t="shared" si="333"/>
        <v>6.2000000000000011</v>
      </c>
      <c r="BI235" s="81">
        <f t="shared" si="333"/>
        <v>29.602499999999996</v>
      </c>
      <c r="BJ235" s="81">
        <f t="shared" si="333"/>
        <v>14.949999999999992</v>
      </c>
      <c r="BK235" s="81">
        <f t="shared" si="333"/>
        <v>66.53949999999999</v>
      </c>
      <c r="BL235" s="81">
        <f t="shared" si="333"/>
        <v>0</v>
      </c>
      <c r="BM235" s="81">
        <f t="shared" si="333"/>
        <v>0</v>
      </c>
      <c r="BN235" s="81">
        <f t="shared" si="333"/>
        <v>0</v>
      </c>
      <c r="BO235" s="81">
        <f t="shared" si="333"/>
        <v>0</v>
      </c>
      <c r="BP235" s="81">
        <f t="shared" si="333"/>
        <v>37.963087500000015</v>
      </c>
      <c r="BQ235" s="81">
        <f t="shared" ref="BQ235:BV235" si="334">SUM(BQ236:BQ268)</f>
        <v>14.003999999999998</v>
      </c>
      <c r="BR235" s="81">
        <f t="shared" si="334"/>
        <v>0</v>
      </c>
      <c r="BS235" s="81">
        <f t="shared" si="334"/>
        <v>9271.309096500001</v>
      </c>
      <c r="BT235" s="81">
        <f t="shared" si="334"/>
        <v>0</v>
      </c>
      <c r="BU235" s="81">
        <f t="shared" si="334"/>
        <v>0</v>
      </c>
      <c r="BV235" s="81">
        <f t="shared" si="334"/>
        <v>0</v>
      </c>
    </row>
    <row r="236" spans="1:76" outlineLevel="1">
      <c r="A236" s="16" t="s">
        <v>562</v>
      </c>
      <c r="B236" s="2" t="s">
        <v>470</v>
      </c>
      <c r="C236" s="70">
        <v>1</v>
      </c>
      <c r="D236" s="71">
        <f>(E236+AA236)*2.34*6+(E236+AA236)*2.53*6</f>
        <v>336.94575479999992</v>
      </c>
      <c r="E236" s="71">
        <f t="shared" ref="E236:E254" si="335">F236+G236+Y236+Z236</f>
        <v>11.531339999999998</v>
      </c>
      <c r="F236" s="72">
        <v>4.68</v>
      </c>
      <c r="G236" s="71">
        <f t="shared" ref="G236:G247" si="336">SUM(H236:N236)+P236+R236+T236+U236+W236+X236</f>
        <v>5.0339999999999998</v>
      </c>
      <c r="H236" s="71">
        <v>0.55000000000000004</v>
      </c>
      <c r="I236" s="71">
        <v>0.3</v>
      </c>
      <c r="J236" s="71"/>
      <c r="K236" s="71"/>
      <c r="L236" s="71"/>
      <c r="M236" s="71"/>
      <c r="N236" s="71"/>
      <c r="O236" s="71"/>
      <c r="P236" s="71"/>
      <c r="Q236" s="27">
        <v>0.2</v>
      </c>
      <c r="R236" s="71">
        <f t="shared" ref="R236:R267" si="337">(F236+H236+P236)*Q236</f>
        <v>1.046</v>
      </c>
      <c r="S236" s="28">
        <v>0.6</v>
      </c>
      <c r="T236" s="71">
        <f t="shared" ref="T236:T261" si="338">(F236+H236+P236)*S236</f>
        <v>3.1379999999999995</v>
      </c>
      <c r="U236" s="71"/>
      <c r="V236" s="71"/>
      <c r="W236" s="71"/>
      <c r="X236" s="71"/>
      <c r="Y236" s="71">
        <f t="shared" ref="Y236:Y254" si="339">(F236+H236+P236+R236)*21.5%</f>
        <v>1.34934</v>
      </c>
      <c r="Z236" s="71">
        <f t="shared" ref="Z236:Z266" si="340">F236*10%</f>
        <v>0.46799999999999997</v>
      </c>
      <c r="AA236" s="71"/>
      <c r="AB236" s="71"/>
      <c r="AC236" s="71"/>
      <c r="AD236" s="71"/>
      <c r="AE236" s="71"/>
      <c r="AF236" s="70">
        <v>1</v>
      </c>
      <c r="AG236" s="70">
        <v>1</v>
      </c>
      <c r="AH236" s="73">
        <f t="shared" ref="AH236:AH268" si="341">AG236</f>
        <v>1</v>
      </c>
      <c r="AI236" s="71">
        <f t="shared" ref="AI236:AI268" si="342">D236</f>
        <v>336.94575479999992</v>
      </c>
      <c r="AJ236" s="71">
        <f t="shared" ref="AJ236:AJ268" si="343">(AK236+AL236+AM236+AN236)*(2.34*6+2.53*6)</f>
        <v>336.94575479999992</v>
      </c>
      <c r="AK236" s="71">
        <f t="shared" ref="AK236:AK268" si="344">F236</f>
        <v>4.68</v>
      </c>
      <c r="AL236" s="71">
        <f t="shared" ref="AL236:AL268" si="345">G236</f>
        <v>5.0339999999999998</v>
      </c>
      <c r="AM236" s="71">
        <f t="shared" ref="AM236:AM268" si="346">Y236</f>
        <v>1.34934</v>
      </c>
      <c r="AN236" s="71">
        <f t="shared" ref="AN236:AN268" si="347">Z236</f>
        <v>0.46799999999999997</v>
      </c>
      <c r="AO236" s="71"/>
      <c r="AP236" s="71">
        <f t="shared" ref="AP236:AP267" si="348">AI236</f>
        <v>336.94575479999992</v>
      </c>
      <c r="AQ236" s="71"/>
      <c r="AR236" s="71"/>
      <c r="AS236" s="71"/>
      <c r="AT236" s="70"/>
      <c r="AU236" s="71">
        <f t="shared" ref="AU236:AU268" si="349">AV236*2.53*12</f>
        <v>352.02069341999993</v>
      </c>
      <c r="AV236" s="71">
        <f t="shared" ref="AV236:AV267" si="350">AW236+AX236+BP236+BQ236</f>
        <v>11.594884499999999</v>
      </c>
      <c r="AW236" s="29">
        <v>4.68</v>
      </c>
      <c r="AX236" s="71">
        <f t="shared" ref="AX236:AX267" si="351">SUM(AY236:BE236)+BG236+BI236+BK236+BL236+BN236+BO236</f>
        <v>5.0862999999999996</v>
      </c>
      <c r="AY236" s="71">
        <v>0.55000000000000004</v>
      </c>
      <c r="AZ236" s="71">
        <v>0.3</v>
      </c>
      <c r="BA236" s="71"/>
      <c r="BB236" s="71"/>
      <c r="BC236" s="71"/>
      <c r="BD236" s="71"/>
      <c r="BE236" s="71"/>
      <c r="BF236" s="27"/>
      <c r="BG236" s="71"/>
      <c r="BH236" s="27">
        <v>0.21</v>
      </c>
      <c r="BI236" s="71">
        <f t="shared" ref="BI236:BI267" si="352">(AW236+AY236+BG236)*BH236</f>
        <v>1.0982999999999998</v>
      </c>
      <c r="BJ236" s="28">
        <v>0.6</v>
      </c>
      <c r="BK236" s="71">
        <f t="shared" ref="BK236:BK267" si="353">(AW236+AY236+BG236)*BJ236</f>
        <v>3.1379999999999995</v>
      </c>
      <c r="BL236" s="71"/>
      <c r="BM236" s="71"/>
      <c r="BN236" s="71"/>
      <c r="BO236" s="71"/>
      <c r="BP236" s="71">
        <f t="shared" ref="BP236:BP267" si="354">(AW236+AY236+BG236+BI236)*21.5%</f>
        <v>1.3605844999999999</v>
      </c>
      <c r="BQ236" s="71">
        <f t="shared" ref="BQ236:BQ241" si="355">AW236*10%</f>
        <v>0.46799999999999997</v>
      </c>
      <c r="BR236" s="71"/>
      <c r="BS236" s="71">
        <f t="shared" ref="BS236:BS267" si="356">AU236</f>
        <v>352.02069341999993</v>
      </c>
      <c r="BT236" s="71"/>
      <c r="BU236" s="71"/>
      <c r="BV236" s="71"/>
      <c r="BX236" s="74"/>
    </row>
    <row r="237" spans="1:76" outlineLevel="1">
      <c r="A237" s="16" t="s">
        <v>563</v>
      </c>
      <c r="B237" s="2" t="s">
        <v>471</v>
      </c>
      <c r="C237" s="70">
        <v>1</v>
      </c>
      <c r="D237" s="71">
        <f t="shared" ref="D237:D238" si="357">(E237+AA237)*2.34*6+(E237+AA237)*2.53*6</f>
        <v>253.48208283</v>
      </c>
      <c r="E237" s="71">
        <f t="shared" si="335"/>
        <v>8.6749515000000006</v>
      </c>
      <c r="F237" s="72">
        <v>3.66</v>
      </c>
      <c r="G237" s="71">
        <f t="shared" si="336"/>
        <v>3.6681000000000004</v>
      </c>
      <c r="H237" s="71">
        <v>0.45</v>
      </c>
      <c r="I237" s="71">
        <v>0.3</v>
      </c>
      <c r="J237" s="71"/>
      <c r="K237" s="71"/>
      <c r="L237" s="71"/>
      <c r="M237" s="71"/>
      <c r="N237" s="71"/>
      <c r="O237" s="71"/>
      <c r="P237" s="71"/>
      <c r="Q237" s="27">
        <v>0.11</v>
      </c>
      <c r="R237" s="71">
        <f t="shared" si="337"/>
        <v>0.45210000000000006</v>
      </c>
      <c r="S237" s="28">
        <v>0.6</v>
      </c>
      <c r="T237" s="71">
        <f t="shared" si="338"/>
        <v>2.4660000000000002</v>
      </c>
      <c r="U237" s="71"/>
      <c r="V237" s="71"/>
      <c r="W237" s="71"/>
      <c r="X237" s="71"/>
      <c r="Y237" s="71">
        <f t="shared" si="339"/>
        <v>0.98085149999999999</v>
      </c>
      <c r="Z237" s="71">
        <f t="shared" si="340"/>
        <v>0.36600000000000005</v>
      </c>
      <c r="AA237" s="71"/>
      <c r="AB237" s="71"/>
      <c r="AC237" s="71"/>
      <c r="AD237" s="71"/>
      <c r="AE237" s="71"/>
      <c r="AF237" s="70">
        <v>1</v>
      </c>
      <c r="AG237" s="70">
        <v>1</v>
      </c>
      <c r="AH237" s="73">
        <f t="shared" si="341"/>
        <v>1</v>
      </c>
      <c r="AI237" s="71">
        <f t="shared" si="342"/>
        <v>253.48208283</v>
      </c>
      <c r="AJ237" s="71">
        <f t="shared" si="343"/>
        <v>253.48208283</v>
      </c>
      <c r="AK237" s="71">
        <f t="shared" si="344"/>
        <v>3.66</v>
      </c>
      <c r="AL237" s="71">
        <f t="shared" si="345"/>
        <v>3.6681000000000004</v>
      </c>
      <c r="AM237" s="71">
        <f t="shared" si="346"/>
        <v>0.98085149999999999</v>
      </c>
      <c r="AN237" s="71">
        <f t="shared" si="347"/>
        <v>0.36600000000000005</v>
      </c>
      <c r="AO237" s="71"/>
      <c r="AP237" s="71">
        <f t="shared" si="348"/>
        <v>253.48208283</v>
      </c>
      <c r="AQ237" s="71"/>
      <c r="AR237" s="71"/>
      <c r="AS237" s="71"/>
      <c r="AT237" s="70"/>
      <c r="AU237" s="71">
        <f t="shared" si="349"/>
        <v>263.37152753999999</v>
      </c>
      <c r="AV237" s="71">
        <f t="shared" si="350"/>
        <v>8.6749515000000006</v>
      </c>
      <c r="AW237" s="29">
        <v>3.66</v>
      </c>
      <c r="AX237" s="71">
        <f t="shared" si="351"/>
        <v>3.6681000000000004</v>
      </c>
      <c r="AY237" s="71">
        <v>0.45</v>
      </c>
      <c r="AZ237" s="71">
        <v>0.3</v>
      </c>
      <c r="BA237" s="71"/>
      <c r="BB237" s="71"/>
      <c r="BC237" s="71"/>
      <c r="BD237" s="71"/>
      <c r="BE237" s="71"/>
      <c r="BF237" s="27"/>
      <c r="BG237" s="71"/>
      <c r="BH237" s="27">
        <v>0.11</v>
      </c>
      <c r="BI237" s="71">
        <f t="shared" si="352"/>
        <v>0.45210000000000006</v>
      </c>
      <c r="BJ237" s="28">
        <v>0.6</v>
      </c>
      <c r="BK237" s="71">
        <f t="shared" si="353"/>
        <v>2.4660000000000002</v>
      </c>
      <c r="BL237" s="71"/>
      <c r="BM237" s="71"/>
      <c r="BN237" s="71"/>
      <c r="BO237" s="71"/>
      <c r="BP237" s="71">
        <f t="shared" si="354"/>
        <v>0.98085149999999999</v>
      </c>
      <c r="BQ237" s="71">
        <f t="shared" si="355"/>
        <v>0.36600000000000005</v>
      </c>
      <c r="BR237" s="71"/>
      <c r="BS237" s="71">
        <f t="shared" si="356"/>
        <v>263.37152753999999</v>
      </c>
      <c r="BT237" s="71"/>
      <c r="BU237" s="71"/>
      <c r="BV237" s="71"/>
      <c r="BX237" s="74"/>
    </row>
    <row r="238" spans="1:76" outlineLevel="1">
      <c r="A238" s="16" t="s">
        <v>564</v>
      </c>
      <c r="B238" s="2" t="s">
        <v>472</v>
      </c>
      <c r="C238" s="70">
        <v>1</v>
      </c>
      <c r="D238" s="71">
        <f t="shared" si="357"/>
        <v>314.00156795999999</v>
      </c>
      <c r="E238" s="71">
        <f t="shared" si="335"/>
        <v>10.746118000000001</v>
      </c>
      <c r="F238" s="72">
        <v>5.0199999999999996</v>
      </c>
      <c r="G238" s="71">
        <f t="shared" si="336"/>
        <v>3.8641999999999999</v>
      </c>
      <c r="H238" s="71"/>
      <c r="I238" s="71">
        <v>0.3</v>
      </c>
      <c r="J238" s="71"/>
      <c r="K238" s="71"/>
      <c r="L238" s="71"/>
      <c r="M238" s="71"/>
      <c r="N238" s="71"/>
      <c r="O238" s="71"/>
      <c r="P238" s="71"/>
      <c r="Q238" s="27">
        <v>0.26</v>
      </c>
      <c r="R238" s="71">
        <f t="shared" si="337"/>
        <v>1.3051999999999999</v>
      </c>
      <c r="S238" s="28">
        <v>0.45</v>
      </c>
      <c r="T238" s="71">
        <f t="shared" si="338"/>
        <v>2.2589999999999999</v>
      </c>
      <c r="U238" s="71"/>
      <c r="V238" s="71"/>
      <c r="W238" s="71"/>
      <c r="X238" s="71"/>
      <c r="Y238" s="71">
        <f t="shared" si="339"/>
        <v>1.359918</v>
      </c>
      <c r="Z238" s="71">
        <f t="shared" si="340"/>
        <v>0.502</v>
      </c>
      <c r="AA238" s="71"/>
      <c r="AB238" s="71"/>
      <c r="AC238" s="71"/>
      <c r="AD238" s="71"/>
      <c r="AE238" s="71"/>
      <c r="AF238" s="70">
        <v>1</v>
      </c>
      <c r="AG238" s="70">
        <v>1</v>
      </c>
      <c r="AH238" s="73">
        <f t="shared" si="341"/>
        <v>1</v>
      </c>
      <c r="AI238" s="71">
        <f t="shared" si="342"/>
        <v>314.00156795999999</v>
      </c>
      <c r="AJ238" s="71">
        <f t="shared" si="343"/>
        <v>314.00156795999999</v>
      </c>
      <c r="AK238" s="71">
        <f t="shared" si="344"/>
        <v>5.0199999999999996</v>
      </c>
      <c r="AL238" s="71">
        <f t="shared" si="345"/>
        <v>3.8641999999999999</v>
      </c>
      <c r="AM238" s="71">
        <f t="shared" si="346"/>
        <v>1.359918</v>
      </c>
      <c r="AN238" s="71">
        <f t="shared" si="347"/>
        <v>0.502</v>
      </c>
      <c r="AO238" s="71"/>
      <c r="AP238" s="71">
        <f t="shared" si="348"/>
        <v>314.00156795999999</v>
      </c>
      <c r="AQ238" s="71"/>
      <c r="AR238" s="71"/>
      <c r="AS238" s="71"/>
      <c r="AT238" s="70"/>
      <c r="AU238" s="71">
        <f t="shared" si="349"/>
        <v>349.70918928000003</v>
      </c>
      <c r="AV238" s="71">
        <f t="shared" si="350"/>
        <v>11.518748</v>
      </c>
      <c r="AW238" s="29">
        <v>5.36</v>
      </c>
      <c r="AX238" s="71">
        <f t="shared" si="351"/>
        <v>4.1592000000000002</v>
      </c>
      <c r="AY238" s="71"/>
      <c r="AZ238" s="71">
        <v>0.3</v>
      </c>
      <c r="BA238" s="71"/>
      <c r="BB238" s="71"/>
      <c r="BC238" s="71"/>
      <c r="BD238" s="71"/>
      <c r="BE238" s="71"/>
      <c r="BF238" s="27"/>
      <c r="BG238" s="71"/>
      <c r="BH238" s="27">
        <v>0.27</v>
      </c>
      <c r="BI238" s="71">
        <f t="shared" si="352"/>
        <v>1.4472000000000003</v>
      </c>
      <c r="BJ238" s="28">
        <v>0.45</v>
      </c>
      <c r="BK238" s="71">
        <f t="shared" si="353"/>
        <v>2.4120000000000004</v>
      </c>
      <c r="BL238" s="71"/>
      <c r="BM238" s="71"/>
      <c r="BN238" s="71"/>
      <c r="BO238" s="71"/>
      <c r="BP238" s="71">
        <f t="shared" si="354"/>
        <v>1.4635480000000001</v>
      </c>
      <c r="BQ238" s="71">
        <f t="shared" si="355"/>
        <v>0.53600000000000003</v>
      </c>
      <c r="BR238" s="71"/>
      <c r="BS238" s="71">
        <f t="shared" si="356"/>
        <v>349.70918928000003</v>
      </c>
      <c r="BT238" s="71"/>
      <c r="BU238" s="71"/>
      <c r="BV238" s="71"/>
      <c r="BX238" s="74"/>
    </row>
    <row r="239" spans="1:76" outlineLevel="1">
      <c r="A239" s="16" t="s">
        <v>565</v>
      </c>
      <c r="B239" s="2" t="s">
        <v>473</v>
      </c>
      <c r="C239" s="70">
        <v>1</v>
      </c>
      <c r="D239" s="71">
        <f>(E239+AA239)*2.34*6+(E239+AA239)*2.53*6</f>
        <v>334.67489327999999</v>
      </c>
      <c r="E239" s="71">
        <f t="shared" si="335"/>
        <v>11.453624000000001</v>
      </c>
      <c r="F239" s="72">
        <v>5.36</v>
      </c>
      <c r="G239" s="71">
        <f t="shared" si="336"/>
        <v>4.1056000000000008</v>
      </c>
      <c r="H239" s="71"/>
      <c r="I239" s="71">
        <v>0.3</v>
      </c>
      <c r="J239" s="71"/>
      <c r="K239" s="71"/>
      <c r="L239" s="71"/>
      <c r="M239" s="71"/>
      <c r="N239" s="71"/>
      <c r="O239" s="71"/>
      <c r="P239" s="71"/>
      <c r="Q239" s="27">
        <v>0.26</v>
      </c>
      <c r="R239" s="71">
        <f t="shared" si="337"/>
        <v>1.3936000000000002</v>
      </c>
      <c r="S239" s="28">
        <v>0.45</v>
      </c>
      <c r="T239" s="71">
        <f t="shared" si="338"/>
        <v>2.4120000000000004</v>
      </c>
      <c r="U239" s="71"/>
      <c r="V239" s="71"/>
      <c r="W239" s="71"/>
      <c r="X239" s="71"/>
      <c r="Y239" s="71">
        <f t="shared" si="339"/>
        <v>1.452024</v>
      </c>
      <c r="Z239" s="71">
        <f t="shared" si="340"/>
        <v>0.53600000000000003</v>
      </c>
      <c r="AA239" s="71"/>
      <c r="AB239" s="71"/>
      <c r="AC239" s="71"/>
      <c r="AD239" s="71"/>
      <c r="AE239" s="71"/>
      <c r="AF239" s="70">
        <v>1</v>
      </c>
      <c r="AG239" s="70">
        <v>1</v>
      </c>
      <c r="AH239" s="73">
        <f t="shared" si="341"/>
        <v>1</v>
      </c>
      <c r="AI239" s="71">
        <f t="shared" si="342"/>
        <v>334.67489327999999</v>
      </c>
      <c r="AJ239" s="71">
        <f t="shared" si="343"/>
        <v>334.67489328000005</v>
      </c>
      <c r="AK239" s="71">
        <f t="shared" si="344"/>
        <v>5.36</v>
      </c>
      <c r="AL239" s="71">
        <f t="shared" si="345"/>
        <v>4.1056000000000008</v>
      </c>
      <c r="AM239" s="71">
        <f t="shared" si="346"/>
        <v>1.452024</v>
      </c>
      <c r="AN239" s="71">
        <f t="shared" si="347"/>
        <v>0.53600000000000003</v>
      </c>
      <c r="AO239" s="71"/>
      <c r="AP239" s="71">
        <f t="shared" si="348"/>
        <v>334.67489327999999</v>
      </c>
      <c r="AQ239" s="71"/>
      <c r="AR239" s="71"/>
      <c r="AS239" s="71"/>
      <c r="AT239" s="70"/>
      <c r="AU239" s="71">
        <f t="shared" si="349"/>
        <v>349.70918928000003</v>
      </c>
      <c r="AV239" s="71">
        <f t="shared" si="350"/>
        <v>11.518748</v>
      </c>
      <c r="AW239" s="29">
        <v>5.36</v>
      </c>
      <c r="AX239" s="71">
        <f t="shared" si="351"/>
        <v>4.1592000000000002</v>
      </c>
      <c r="AY239" s="71"/>
      <c r="AZ239" s="71">
        <v>0.3</v>
      </c>
      <c r="BA239" s="71"/>
      <c r="BB239" s="71"/>
      <c r="BC239" s="71"/>
      <c r="BD239" s="71"/>
      <c r="BE239" s="71"/>
      <c r="BF239" s="27"/>
      <c r="BG239" s="71"/>
      <c r="BH239" s="27">
        <v>0.27</v>
      </c>
      <c r="BI239" s="71">
        <f t="shared" si="352"/>
        <v>1.4472000000000003</v>
      </c>
      <c r="BJ239" s="28">
        <v>0.45</v>
      </c>
      <c r="BK239" s="71">
        <f t="shared" si="353"/>
        <v>2.4120000000000004</v>
      </c>
      <c r="BL239" s="71"/>
      <c r="BM239" s="71"/>
      <c r="BN239" s="71"/>
      <c r="BO239" s="71"/>
      <c r="BP239" s="71">
        <f t="shared" si="354"/>
        <v>1.4635480000000001</v>
      </c>
      <c r="BQ239" s="71">
        <f t="shared" si="355"/>
        <v>0.53600000000000003</v>
      </c>
      <c r="BR239" s="71"/>
      <c r="BS239" s="71">
        <f t="shared" si="356"/>
        <v>349.70918928000003</v>
      </c>
      <c r="BT239" s="71"/>
      <c r="BU239" s="71"/>
      <c r="BV239" s="71"/>
      <c r="BX239" s="74"/>
    </row>
    <row r="240" spans="1:76" outlineLevel="1">
      <c r="A240" s="16" t="s">
        <v>566</v>
      </c>
      <c r="B240" s="2" t="s">
        <v>474</v>
      </c>
      <c r="C240" s="70">
        <v>1</v>
      </c>
      <c r="D240" s="71">
        <f t="shared" ref="D240:D267" si="358">(E240+AA240)*2.34*6+(E240+AA240)*2.53*6</f>
        <v>307.83312368999998</v>
      </c>
      <c r="E240" s="71">
        <f t="shared" si="335"/>
        <v>10.535014499999999</v>
      </c>
      <c r="F240" s="72">
        <v>4.8899999999999997</v>
      </c>
      <c r="G240" s="71">
        <f t="shared" si="336"/>
        <v>3.8208000000000002</v>
      </c>
      <c r="H240" s="71"/>
      <c r="I240" s="71">
        <v>0.3</v>
      </c>
      <c r="J240" s="71"/>
      <c r="K240" s="71"/>
      <c r="L240" s="71"/>
      <c r="M240" s="71"/>
      <c r="N240" s="71"/>
      <c r="O240" s="71"/>
      <c r="P240" s="71"/>
      <c r="Q240" s="27">
        <v>0.27</v>
      </c>
      <c r="R240" s="71">
        <f t="shared" si="337"/>
        <v>1.3203</v>
      </c>
      <c r="S240" s="28">
        <v>0.45</v>
      </c>
      <c r="T240" s="71">
        <f t="shared" si="338"/>
        <v>2.2004999999999999</v>
      </c>
      <c r="U240" s="71"/>
      <c r="V240" s="71"/>
      <c r="W240" s="71"/>
      <c r="X240" s="71"/>
      <c r="Y240" s="71">
        <f t="shared" si="339"/>
        <v>1.3352145</v>
      </c>
      <c r="Z240" s="71">
        <f t="shared" si="340"/>
        <v>0.48899999999999999</v>
      </c>
      <c r="AA240" s="71"/>
      <c r="AB240" s="71"/>
      <c r="AC240" s="71"/>
      <c r="AD240" s="71"/>
      <c r="AE240" s="71"/>
      <c r="AF240" s="70">
        <v>1</v>
      </c>
      <c r="AG240" s="70">
        <v>1</v>
      </c>
      <c r="AH240" s="73">
        <f t="shared" si="341"/>
        <v>1</v>
      </c>
      <c r="AI240" s="71">
        <f t="shared" si="342"/>
        <v>307.83312368999998</v>
      </c>
      <c r="AJ240" s="71">
        <f t="shared" si="343"/>
        <v>307.83312368999998</v>
      </c>
      <c r="AK240" s="71">
        <f t="shared" si="344"/>
        <v>4.8899999999999997</v>
      </c>
      <c r="AL240" s="71">
        <f t="shared" si="345"/>
        <v>3.8208000000000002</v>
      </c>
      <c r="AM240" s="71">
        <f t="shared" si="346"/>
        <v>1.3352145</v>
      </c>
      <c r="AN240" s="71">
        <f t="shared" si="347"/>
        <v>0.48899999999999999</v>
      </c>
      <c r="AO240" s="71"/>
      <c r="AP240" s="71">
        <f t="shared" si="348"/>
        <v>307.83312368999998</v>
      </c>
      <c r="AQ240" s="71"/>
      <c r="AR240" s="71"/>
      <c r="AS240" s="71"/>
      <c r="AT240" s="70"/>
      <c r="AU240" s="71">
        <f t="shared" si="349"/>
        <v>321.64683407999996</v>
      </c>
      <c r="AV240" s="71">
        <f t="shared" si="350"/>
        <v>10.594427999999999</v>
      </c>
      <c r="AW240" s="29">
        <v>4.8899999999999997</v>
      </c>
      <c r="AX240" s="71">
        <f t="shared" si="351"/>
        <v>3.8696999999999999</v>
      </c>
      <c r="AY240" s="71"/>
      <c r="AZ240" s="71">
        <v>0.3</v>
      </c>
      <c r="BA240" s="71"/>
      <c r="BB240" s="71"/>
      <c r="BC240" s="71"/>
      <c r="BD240" s="71"/>
      <c r="BE240" s="71"/>
      <c r="BF240" s="27"/>
      <c r="BG240" s="71"/>
      <c r="BH240" s="27">
        <v>0.28000000000000003</v>
      </c>
      <c r="BI240" s="71">
        <f t="shared" si="352"/>
        <v>1.3692</v>
      </c>
      <c r="BJ240" s="28">
        <v>0.45</v>
      </c>
      <c r="BK240" s="71">
        <f t="shared" si="353"/>
        <v>2.2004999999999999</v>
      </c>
      <c r="BL240" s="71"/>
      <c r="BM240" s="71"/>
      <c r="BN240" s="71"/>
      <c r="BO240" s="71"/>
      <c r="BP240" s="71">
        <f t="shared" si="354"/>
        <v>1.345728</v>
      </c>
      <c r="BQ240" s="71">
        <f t="shared" si="355"/>
        <v>0.48899999999999999</v>
      </c>
      <c r="BR240" s="71"/>
      <c r="BS240" s="71">
        <f t="shared" si="356"/>
        <v>321.64683407999996</v>
      </c>
      <c r="BT240" s="71"/>
      <c r="BU240" s="71"/>
      <c r="BV240" s="71"/>
      <c r="BX240" s="74"/>
    </row>
    <row r="241" spans="1:76" outlineLevel="1">
      <c r="A241" s="16" t="s">
        <v>567</v>
      </c>
      <c r="B241" s="2" t="s">
        <v>475</v>
      </c>
      <c r="C241" s="70">
        <v>1</v>
      </c>
      <c r="D241" s="71">
        <f t="shared" si="358"/>
        <v>287.24785283999995</v>
      </c>
      <c r="E241" s="71">
        <f t="shared" si="335"/>
        <v>9.8305220000000002</v>
      </c>
      <c r="F241" s="72">
        <v>4.58</v>
      </c>
      <c r="G241" s="71">
        <f t="shared" si="336"/>
        <v>3.5518000000000001</v>
      </c>
      <c r="H241" s="71"/>
      <c r="I241" s="71">
        <v>0.3</v>
      </c>
      <c r="J241" s="71"/>
      <c r="K241" s="71"/>
      <c r="L241" s="71"/>
      <c r="M241" s="71"/>
      <c r="N241" s="71"/>
      <c r="O241" s="71"/>
      <c r="P241" s="71"/>
      <c r="Q241" s="27">
        <v>0.26</v>
      </c>
      <c r="R241" s="71">
        <f t="shared" si="337"/>
        <v>1.1908000000000001</v>
      </c>
      <c r="S241" s="28">
        <v>0.45</v>
      </c>
      <c r="T241" s="71">
        <f t="shared" si="338"/>
        <v>2.0609999999999999</v>
      </c>
      <c r="U241" s="71"/>
      <c r="V241" s="71"/>
      <c r="W241" s="71"/>
      <c r="X241" s="71"/>
      <c r="Y241" s="71">
        <f t="shared" si="339"/>
        <v>1.2407220000000001</v>
      </c>
      <c r="Z241" s="71">
        <f t="shared" si="340"/>
        <v>0.45800000000000002</v>
      </c>
      <c r="AA241" s="71"/>
      <c r="AB241" s="71"/>
      <c r="AC241" s="71"/>
      <c r="AD241" s="71"/>
      <c r="AE241" s="71"/>
      <c r="AF241" s="70">
        <v>1</v>
      </c>
      <c r="AG241" s="70">
        <v>1</v>
      </c>
      <c r="AH241" s="73">
        <f t="shared" si="341"/>
        <v>1</v>
      </c>
      <c r="AI241" s="71">
        <f t="shared" si="342"/>
        <v>287.24785283999995</v>
      </c>
      <c r="AJ241" s="71">
        <f t="shared" si="343"/>
        <v>287.24785284000001</v>
      </c>
      <c r="AK241" s="71">
        <f t="shared" si="344"/>
        <v>4.58</v>
      </c>
      <c r="AL241" s="71">
        <f t="shared" si="345"/>
        <v>3.5518000000000001</v>
      </c>
      <c r="AM241" s="71">
        <f t="shared" si="346"/>
        <v>1.2407220000000001</v>
      </c>
      <c r="AN241" s="71">
        <f t="shared" si="347"/>
        <v>0.45800000000000002</v>
      </c>
      <c r="AO241" s="71"/>
      <c r="AP241" s="71">
        <f t="shared" si="348"/>
        <v>287.24785283999995</v>
      </c>
      <c r="AQ241" s="71"/>
      <c r="AR241" s="71"/>
      <c r="AS241" s="71"/>
      <c r="AT241" s="70"/>
      <c r="AU241" s="71">
        <f t="shared" si="349"/>
        <v>300.14409083999999</v>
      </c>
      <c r="AV241" s="71">
        <f t="shared" si="350"/>
        <v>9.8861690000000007</v>
      </c>
      <c r="AW241" s="29">
        <v>4.58</v>
      </c>
      <c r="AX241" s="71">
        <f t="shared" si="351"/>
        <v>3.5975999999999999</v>
      </c>
      <c r="AY241" s="71"/>
      <c r="AZ241" s="71">
        <v>0.3</v>
      </c>
      <c r="BA241" s="71"/>
      <c r="BB241" s="71"/>
      <c r="BC241" s="71"/>
      <c r="BD241" s="71"/>
      <c r="BE241" s="71"/>
      <c r="BF241" s="27"/>
      <c r="BG241" s="71"/>
      <c r="BH241" s="27">
        <v>0.27</v>
      </c>
      <c r="BI241" s="71">
        <f t="shared" si="352"/>
        <v>1.2366000000000001</v>
      </c>
      <c r="BJ241" s="28">
        <v>0.45</v>
      </c>
      <c r="BK241" s="71">
        <f t="shared" si="353"/>
        <v>2.0609999999999999</v>
      </c>
      <c r="BL241" s="71"/>
      <c r="BM241" s="71"/>
      <c r="BN241" s="71"/>
      <c r="BO241" s="71"/>
      <c r="BP241" s="71">
        <f t="shared" si="354"/>
        <v>1.250569</v>
      </c>
      <c r="BQ241" s="71">
        <f t="shared" si="355"/>
        <v>0.45800000000000002</v>
      </c>
      <c r="BR241" s="71"/>
      <c r="BS241" s="71">
        <f t="shared" si="356"/>
        <v>300.14409083999999</v>
      </c>
      <c r="BT241" s="71"/>
      <c r="BU241" s="71"/>
      <c r="BV241" s="71"/>
      <c r="BX241" s="74"/>
    </row>
    <row r="242" spans="1:76" outlineLevel="1">
      <c r="A242" s="16" t="s">
        <v>568</v>
      </c>
      <c r="B242" s="2" t="s">
        <v>476</v>
      </c>
      <c r="C242" s="70">
        <v>1</v>
      </c>
      <c r="D242" s="71">
        <f t="shared" si="358"/>
        <v>294.98975027999995</v>
      </c>
      <c r="E242" s="71">
        <f t="shared" si="335"/>
        <v>10.095473999999999</v>
      </c>
      <c r="F242" s="72">
        <v>4.68</v>
      </c>
      <c r="G242" s="71">
        <f t="shared" si="336"/>
        <v>3.6696</v>
      </c>
      <c r="H242" s="71"/>
      <c r="I242" s="71">
        <v>0.3</v>
      </c>
      <c r="J242" s="71"/>
      <c r="K242" s="71"/>
      <c r="L242" s="71"/>
      <c r="M242" s="71"/>
      <c r="N242" s="71"/>
      <c r="O242" s="71"/>
      <c r="P242" s="71"/>
      <c r="Q242" s="27">
        <v>0.27</v>
      </c>
      <c r="R242" s="71">
        <f t="shared" si="337"/>
        <v>1.2636000000000001</v>
      </c>
      <c r="S242" s="28">
        <v>0.45</v>
      </c>
      <c r="T242" s="71">
        <f t="shared" si="338"/>
        <v>2.1059999999999999</v>
      </c>
      <c r="U242" s="71"/>
      <c r="V242" s="71"/>
      <c r="W242" s="71"/>
      <c r="X242" s="71"/>
      <c r="Y242" s="71">
        <f t="shared" si="339"/>
        <v>1.277874</v>
      </c>
      <c r="Z242" s="71">
        <f t="shared" si="340"/>
        <v>0.46799999999999997</v>
      </c>
      <c r="AA242" s="71"/>
      <c r="AB242" s="71"/>
      <c r="AC242" s="71"/>
      <c r="AD242" s="71"/>
      <c r="AE242" s="71"/>
      <c r="AF242" s="70">
        <v>1</v>
      </c>
      <c r="AG242" s="70">
        <v>1</v>
      </c>
      <c r="AH242" s="73">
        <f t="shared" si="341"/>
        <v>1</v>
      </c>
      <c r="AI242" s="71">
        <f t="shared" si="342"/>
        <v>294.98975027999995</v>
      </c>
      <c r="AJ242" s="71">
        <f t="shared" si="343"/>
        <v>294.98975027999995</v>
      </c>
      <c r="AK242" s="71">
        <f t="shared" si="344"/>
        <v>4.68</v>
      </c>
      <c r="AL242" s="71">
        <f t="shared" si="345"/>
        <v>3.6696</v>
      </c>
      <c r="AM242" s="71">
        <f t="shared" si="346"/>
        <v>1.277874</v>
      </c>
      <c r="AN242" s="71">
        <f t="shared" si="347"/>
        <v>0.46799999999999997</v>
      </c>
      <c r="AO242" s="71"/>
      <c r="AP242" s="71">
        <f t="shared" si="348"/>
        <v>294.98975027999995</v>
      </c>
      <c r="AQ242" s="71"/>
      <c r="AR242" s="71"/>
      <c r="AS242" s="71"/>
      <c r="AT242" s="70"/>
      <c r="AU242" s="71">
        <f t="shared" si="349"/>
        <v>329.95563744000003</v>
      </c>
      <c r="AV242" s="71">
        <f t="shared" si="350"/>
        <v>10.868104000000001</v>
      </c>
      <c r="AW242" s="29">
        <v>5.0199999999999996</v>
      </c>
      <c r="AX242" s="71">
        <f t="shared" si="351"/>
        <v>3.9645999999999999</v>
      </c>
      <c r="AY242" s="71"/>
      <c r="AZ242" s="71">
        <v>0.3</v>
      </c>
      <c r="BA242" s="71"/>
      <c r="BB242" s="71"/>
      <c r="BC242" s="71"/>
      <c r="BD242" s="71"/>
      <c r="BE242" s="71"/>
      <c r="BF242" s="27"/>
      <c r="BG242" s="71"/>
      <c r="BH242" s="27">
        <v>0.28000000000000003</v>
      </c>
      <c r="BI242" s="71">
        <f t="shared" si="352"/>
        <v>1.4056</v>
      </c>
      <c r="BJ242" s="28">
        <v>0.45</v>
      </c>
      <c r="BK242" s="71">
        <f t="shared" si="353"/>
        <v>2.2589999999999999</v>
      </c>
      <c r="BL242" s="71"/>
      <c r="BM242" s="71"/>
      <c r="BN242" s="71"/>
      <c r="BO242" s="71"/>
      <c r="BP242" s="71">
        <f t="shared" si="354"/>
        <v>1.3815039999999998</v>
      </c>
      <c r="BQ242" s="71">
        <f>AW242*10%</f>
        <v>0.502</v>
      </c>
      <c r="BR242" s="71"/>
      <c r="BS242" s="71">
        <f t="shared" si="356"/>
        <v>329.95563744000003</v>
      </c>
      <c r="BT242" s="71"/>
      <c r="BU242" s="71"/>
      <c r="BV242" s="71"/>
      <c r="BX242" s="74"/>
    </row>
    <row r="243" spans="1:76" outlineLevel="1">
      <c r="A243" s="16" t="s">
        <v>569</v>
      </c>
      <c r="B243" s="2" t="s">
        <v>477</v>
      </c>
      <c r="C243" s="70">
        <v>1</v>
      </c>
      <c r="D243" s="71">
        <f t="shared" si="358"/>
        <v>310.43713703999993</v>
      </c>
      <c r="E243" s="71">
        <f t="shared" si="335"/>
        <v>10.624131999999999</v>
      </c>
      <c r="F243" s="72">
        <v>5.0199999999999996</v>
      </c>
      <c r="G243" s="71">
        <f t="shared" si="336"/>
        <v>3.7637999999999998</v>
      </c>
      <c r="H243" s="71"/>
      <c r="I243" s="71">
        <v>0.3</v>
      </c>
      <c r="J243" s="71"/>
      <c r="K243" s="71"/>
      <c r="L243" s="71"/>
      <c r="M243" s="71"/>
      <c r="N243" s="71"/>
      <c r="O243" s="71"/>
      <c r="P243" s="71"/>
      <c r="Q243" s="27">
        <v>0.24</v>
      </c>
      <c r="R243" s="71">
        <f t="shared" si="337"/>
        <v>1.2047999999999999</v>
      </c>
      <c r="S243" s="28">
        <v>0.45</v>
      </c>
      <c r="T243" s="71">
        <f t="shared" si="338"/>
        <v>2.2589999999999999</v>
      </c>
      <c r="U243" s="71"/>
      <c r="V243" s="71"/>
      <c r="W243" s="71"/>
      <c r="X243" s="71"/>
      <c r="Y243" s="71">
        <f t="shared" si="339"/>
        <v>1.3383319999999999</v>
      </c>
      <c r="Z243" s="71">
        <f t="shared" si="340"/>
        <v>0.502</v>
      </c>
      <c r="AA243" s="71"/>
      <c r="AB243" s="71"/>
      <c r="AC243" s="71"/>
      <c r="AD243" s="71"/>
      <c r="AE243" s="71"/>
      <c r="AF243" s="70">
        <v>1</v>
      </c>
      <c r="AG243" s="70">
        <v>1</v>
      </c>
      <c r="AH243" s="73">
        <f t="shared" si="341"/>
        <v>1</v>
      </c>
      <c r="AI243" s="71">
        <f t="shared" si="342"/>
        <v>310.43713703999993</v>
      </c>
      <c r="AJ243" s="71">
        <f t="shared" si="343"/>
        <v>310.43713703999998</v>
      </c>
      <c r="AK243" s="71">
        <f t="shared" si="344"/>
        <v>5.0199999999999996</v>
      </c>
      <c r="AL243" s="71">
        <f t="shared" si="345"/>
        <v>3.7637999999999998</v>
      </c>
      <c r="AM243" s="71">
        <f t="shared" si="346"/>
        <v>1.3383319999999999</v>
      </c>
      <c r="AN243" s="71">
        <f t="shared" si="347"/>
        <v>0.502</v>
      </c>
      <c r="AO243" s="71"/>
      <c r="AP243" s="71">
        <f t="shared" si="348"/>
        <v>310.43713703999993</v>
      </c>
      <c r="AQ243" s="71"/>
      <c r="AR243" s="71"/>
      <c r="AS243" s="71"/>
      <c r="AT243" s="70"/>
      <c r="AU243" s="71">
        <f t="shared" si="349"/>
        <v>324.400395</v>
      </c>
      <c r="AV243" s="71">
        <f t="shared" si="350"/>
        <v>10.685125000000001</v>
      </c>
      <c r="AW243" s="29">
        <v>5.0199999999999996</v>
      </c>
      <c r="AX243" s="71">
        <f t="shared" si="351"/>
        <v>3.8140000000000001</v>
      </c>
      <c r="AY243" s="71"/>
      <c r="AZ243" s="71">
        <v>0.3</v>
      </c>
      <c r="BA243" s="71"/>
      <c r="BB243" s="71"/>
      <c r="BC243" s="71"/>
      <c r="BD243" s="71"/>
      <c r="BE243" s="71"/>
      <c r="BF243" s="27"/>
      <c r="BG243" s="71"/>
      <c r="BH243" s="27">
        <v>0.25</v>
      </c>
      <c r="BI243" s="71">
        <f t="shared" si="352"/>
        <v>1.2549999999999999</v>
      </c>
      <c r="BJ243" s="28">
        <v>0.45</v>
      </c>
      <c r="BK243" s="71">
        <f t="shared" si="353"/>
        <v>2.2589999999999999</v>
      </c>
      <c r="BL243" s="71"/>
      <c r="BM243" s="71"/>
      <c r="BN243" s="71"/>
      <c r="BO243" s="71"/>
      <c r="BP243" s="71">
        <f t="shared" si="354"/>
        <v>1.3491249999999999</v>
      </c>
      <c r="BQ243" s="71">
        <f t="shared" ref="BQ243:BQ266" si="359">AW243*10%</f>
        <v>0.502</v>
      </c>
      <c r="BR243" s="71"/>
      <c r="BS243" s="71">
        <f t="shared" si="356"/>
        <v>324.400395</v>
      </c>
      <c r="BT243" s="71"/>
      <c r="BU243" s="71"/>
      <c r="BV243" s="71"/>
      <c r="BX243" s="74"/>
    </row>
    <row r="244" spans="1:76" outlineLevel="1">
      <c r="A244" s="16" t="s">
        <v>570</v>
      </c>
      <c r="B244" s="2" t="s">
        <v>478</v>
      </c>
      <c r="C244" s="70">
        <v>1</v>
      </c>
      <c r="D244" s="71">
        <f t="shared" si="358"/>
        <v>310.43713703999993</v>
      </c>
      <c r="E244" s="71">
        <f t="shared" si="335"/>
        <v>10.624131999999999</v>
      </c>
      <c r="F244" s="72">
        <v>5.0199999999999996</v>
      </c>
      <c r="G244" s="71">
        <f t="shared" si="336"/>
        <v>3.7637999999999998</v>
      </c>
      <c r="H244" s="71"/>
      <c r="I244" s="71">
        <v>0.3</v>
      </c>
      <c r="J244" s="71"/>
      <c r="K244" s="71"/>
      <c r="L244" s="71"/>
      <c r="M244" s="71"/>
      <c r="N244" s="71"/>
      <c r="O244" s="71"/>
      <c r="P244" s="71"/>
      <c r="Q244" s="27">
        <v>0.24</v>
      </c>
      <c r="R244" s="71">
        <f t="shared" si="337"/>
        <v>1.2047999999999999</v>
      </c>
      <c r="S244" s="28">
        <v>0.45</v>
      </c>
      <c r="T244" s="71">
        <f t="shared" si="338"/>
        <v>2.2589999999999999</v>
      </c>
      <c r="U244" s="71"/>
      <c r="V244" s="71"/>
      <c r="W244" s="71"/>
      <c r="X244" s="71"/>
      <c r="Y244" s="71">
        <f t="shared" si="339"/>
        <v>1.3383319999999999</v>
      </c>
      <c r="Z244" s="71">
        <f t="shared" si="340"/>
        <v>0.502</v>
      </c>
      <c r="AA244" s="71"/>
      <c r="AB244" s="71"/>
      <c r="AC244" s="71"/>
      <c r="AD244" s="71"/>
      <c r="AE244" s="71"/>
      <c r="AF244" s="70">
        <v>1</v>
      </c>
      <c r="AG244" s="70">
        <v>1</v>
      </c>
      <c r="AH244" s="73">
        <f t="shared" si="341"/>
        <v>1</v>
      </c>
      <c r="AI244" s="71">
        <f t="shared" si="342"/>
        <v>310.43713703999993</v>
      </c>
      <c r="AJ244" s="71">
        <f t="shared" si="343"/>
        <v>310.43713703999998</v>
      </c>
      <c r="AK244" s="71">
        <f t="shared" si="344"/>
        <v>5.0199999999999996</v>
      </c>
      <c r="AL244" s="71">
        <f t="shared" si="345"/>
        <v>3.7637999999999998</v>
      </c>
      <c r="AM244" s="71">
        <f t="shared" si="346"/>
        <v>1.3383319999999999</v>
      </c>
      <c r="AN244" s="71">
        <f t="shared" si="347"/>
        <v>0.502</v>
      </c>
      <c r="AO244" s="71"/>
      <c r="AP244" s="71">
        <f t="shared" si="348"/>
        <v>310.43713703999993</v>
      </c>
      <c r="AQ244" s="71"/>
      <c r="AR244" s="71"/>
      <c r="AS244" s="71"/>
      <c r="AT244" s="70"/>
      <c r="AU244" s="71">
        <f t="shared" si="349"/>
        <v>324.400395</v>
      </c>
      <c r="AV244" s="71">
        <f t="shared" si="350"/>
        <v>10.685125000000001</v>
      </c>
      <c r="AW244" s="29">
        <v>5.0199999999999996</v>
      </c>
      <c r="AX244" s="71">
        <f t="shared" si="351"/>
        <v>3.8140000000000001</v>
      </c>
      <c r="AY244" s="71"/>
      <c r="AZ244" s="71">
        <v>0.3</v>
      </c>
      <c r="BA244" s="71"/>
      <c r="BB244" s="71"/>
      <c r="BC244" s="71"/>
      <c r="BD244" s="71"/>
      <c r="BE244" s="71"/>
      <c r="BF244" s="27"/>
      <c r="BG244" s="71"/>
      <c r="BH244" s="27">
        <v>0.25</v>
      </c>
      <c r="BI244" s="71">
        <f t="shared" si="352"/>
        <v>1.2549999999999999</v>
      </c>
      <c r="BJ244" s="28">
        <v>0.45</v>
      </c>
      <c r="BK244" s="71">
        <f t="shared" si="353"/>
        <v>2.2589999999999999</v>
      </c>
      <c r="BL244" s="71"/>
      <c r="BM244" s="71"/>
      <c r="BN244" s="71"/>
      <c r="BO244" s="71"/>
      <c r="BP244" s="71">
        <f t="shared" si="354"/>
        <v>1.3491249999999999</v>
      </c>
      <c r="BQ244" s="71">
        <f t="shared" si="359"/>
        <v>0.502</v>
      </c>
      <c r="BR244" s="71"/>
      <c r="BS244" s="71">
        <f t="shared" si="356"/>
        <v>324.400395</v>
      </c>
      <c r="BT244" s="71"/>
      <c r="BU244" s="71"/>
      <c r="BV244" s="71"/>
      <c r="BX244" s="74"/>
    </row>
    <row r="245" spans="1:76" outlineLevel="1">
      <c r="A245" s="16" t="s">
        <v>571</v>
      </c>
      <c r="B245" s="2" t="s">
        <v>479</v>
      </c>
      <c r="C245" s="70">
        <v>1</v>
      </c>
      <c r="D245" s="71">
        <f t="shared" si="358"/>
        <v>286.68221208</v>
      </c>
      <c r="E245" s="71">
        <f t="shared" si="335"/>
        <v>9.8111639999999998</v>
      </c>
      <c r="F245" s="72">
        <v>4.68</v>
      </c>
      <c r="G245" s="71">
        <f t="shared" si="336"/>
        <v>3.4356</v>
      </c>
      <c r="H245" s="71"/>
      <c r="I245" s="71">
        <v>0.3</v>
      </c>
      <c r="J245" s="71"/>
      <c r="K245" s="71"/>
      <c r="L245" s="71"/>
      <c r="M245" s="71"/>
      <c r="N245" s="71"/>
      <c r="O245" s="71"/>
      <c r="P245" s="71"/>
      <c r="Q245" s="27">
        <v>0.22</v>
      </c>
      <c r="R245" s="71">
        <f t="shared" si="337"/>
        <v>1.0295999999999998</v>
      </c>
      <c r="S245" s="28">
        <v>0.45</v>
      </c>
      <c r="T245" s="71">
        <f t="shared" si="338"/>
        <v>2.1059999999999999</v>
      </c>
      <c r="U245" s="71"/>
      <c r="V245" s="71"/>
      <c r="W245" s="71"/>
      <c r="X245" s="71"/>
      <c r="Y245" s="71">
        <f t="shared" si="339"/>
        <v>1.2275639999999999</v>
      </c>
      <c r="Z245" s="71">
        <f t="shared" si="340"/>
        <v>0.46799999999999997</v>
      </c>
      <c r="AA245" s="71"/>
      <c r="AB245" s="71"/>
      <c r="AC245" s="71"/>
      <c r="AD245" s="71"/>
      <c r="AE245" s="71"/>
      <c r="AF245" s="70">
        <v>1</v>
      </c>
      <c r="AG245" s="70">
        <v>1</v>
      </c>
      <c r="AH245" s="73">
        <f t="shared" si="341"/>
        <v>1</v>
      </c>
      <c r="AI245" s="71">
        <f t="shared" si="342"/>
        <v>286.68221208</v>
      </c>
      <c r="AJ245" s="71">
        <f t="shared" si="343"/>
        <v>286.68221208</v>
      </c>
      <c r="AK245" s="71">
        <f t="shared" si="344"/>
        <v>4.68</v>
      </c>
      <c r="AL245" s="71">
        <f t="shared" si="345"/>
        <v>3.4356</v>
      </c>
      <c r="AM245" s="71">
        <f t="shared" si="346"/>
        <v>1.2275639999999999</v>
      </c>
      <c r="AN245" s="71">
        <f t="shared" si="347"/>
        <v>0.46799999999999997</v>
      </c>
      <c r="AO245" s="71"/>
      <c r="AP245" s="71">
        <f t="shared" si="348"/>
        <v>286.68221208</v>
      </c>
      <c r="AQ245" s="71"/>
      <c r="AR245" s="71"/>
      <c r="AS245" s="71"/>
      <c r="AT245" s="70"/>
      <c r="AU245" s="71">
        <f t="shared" si="349"/>
        <v>318.84515255999997</v>
      </c>
      <c r="AV245" s="71">
        <f t="shared" si="350"/>
        <v>10.502146</v>
      </c>
      <c r="AW245" s="29">
        <v>5.0199999999999996</v>
      </c>
      <c r="AX245" s="71">
        <f t="shared" si="351"/>
        <v>3.6633999999999998</v>
      </c>
      <c r="AY245" s="71"/>
      <c r="AZ245" s="71">
        <v>0.3</v>
      </c>
      <c r="BA245" s="71"/>
      <c r="BB245" s="71"/>
      <c r="BC245" s="71"/>
      <c r="BD245" s="71"/>
      <c r="BE245" s="71"/>
      <c r="BF245" s="27"/>
      <c r="BG245" s="71"/>
      <c r="BH245" s="27">
        <v>0.22</v>
      </c>
      <c r="BI245" s="71">
        <f t="shared" si="352"/>
        <v>1.1043999999999998</v>
      </c>
      <c r="BJ245" s="28">
        <v>0.45</v>
      </c>
      <c r="BK245" s="71">
        <f t="shared" si="353"/>
        <v>2.2589999999999999</v>
      </c>
      <c r="BL245" s="71"/>
      <c r="BM245" s="71"/>
      <c r="BN245" s="71"/>
      <c r="BO245" s="71"/>
      <c r="BP245" s="71">
        <f t="shared" si="354"/>
        <v>1.316746</v>
      </c>
      <c r="BQ245" s="71">
        <f t="shared" si="359"/>
        <v>0.502</v>
      </c>
      <c r="BR245" s="71"/>
      <c r="BS245" s="71">
        <f t="shared" si="356"/>
        <v>318.84515255999997</v>
      </c>
      <c r="BT245" s="71"/>
      <c r="BU245" s="71"/>
      <c r="BV245" s="71"/>
      <c r="BX245" s="74"/>
    </row>
    <row r="246" spans="1:76" outlineLevel="1">
      <c r="A246" s="16" t="s">
        <v>572</v>
      </c>
      <c r="B246" s="2" t="s">
        <v>480</v>
      </c>
      <c r="C246" s="70">
        <v>1</v>
      </c>
      <c r="D246" s="71">
        <f t="shared" si="358"/>
        <v>286.68221208</v>
      </c>
      <c r="E246" s="71">
        <f t="shared" si="335"/>
        <v>9.8111639999999998</v>
      </c>
      <c r="F246" s="72">
        <v>4.68</v>
      </c>
      <c r="G246" s="71">
        <f t="shared" si="336"/>
        <v>3.4356</v>
      </c>
      <c r="H246" s="71"/>
      <c r="I246" s="71">
        <v>0.3</v>
      </c>
      <c r="J246" s="71"/>
      <c r="K246" s="71"/>
      <c r="L246" s="71"/>
      <c r="M246" s="71"/>
      <c r="N246" s="71"/>
      <c r="O246" s="71"/>
      <c r="P246" s="71"/>
      <c r="Q246" s="27">
        <v>0.22</v>
      </c>
      <c r="R246" s="71">
        <f t="shared" si="337"/>
        <v>1.0295999999999998</v>
      </c>
      <c r="S246" s="28">
        <v>0.45</v>
      </c>
      <c r="T246" s="71">
        <f t="shared" si="338"/>
        <v>2.1059999999999999</v>
      </c>
      <c r="U246" s="71"/>
      <c r="V246" s="71"/>
      <c r="W246" s="71"/>
      <c r="X246" s="71"/>
      <c r="Y246" s="71">
        <f t="shared" si="339"/>
        <v>1.2275639999999999</v>
      </c>
      <c r="Z246" s="71">
        <f t="shared" si="340"/>
        <v>0.46799999999999997</v>
      </c>
      <c r="AA246" s="71"/>
      <c r="AB246" s="71"/>
      <c r="AC246" s="71"/>
      <c r="AD246" s="71"/>
      <c r="AE246" s="71"/>
      <c r="AF246" s="70">
        <v>1</v>
      </c>
      <c r="AG246" s="70">
        <v>1</v>
      </c>
      <c r="AH246" s="73">
        <f t="shared" si="341"/>
        <v>1</v>
      </c>
      <c r="AI246" s="71">
        <f t="shared" si="342"/>
        <v>286.68221208</v>
      </c>
      <c r="AJ246" s="71">
        <f t="shared" si="343"/>
        <v>286.68221208</v>
      </c>
      <c r="AK246" s="71">
        <f t="shared" si="344"/>
        <v>4.68</v>
      </c>
      <c r="AL246" s="71">
        <f t="shared" si="345"/>
        <v>3.4356</v>
      </c>
      <c r="AM246" s="71">
        <f t="shared" si="346"/>
        <v>1.2275639999999999</v>
      </c>
      <c r="AN246" s="71">
        <f t="shared" si="347"/>
        <v>0.46799999999999997</v>
      </c>
      <c r="AO246" s="71"/>
      <c r="AP246" s="71">
        <f t="shared" si="348"/>
        <v>286.68221208</v>
      </c>
      <c r="AQ246" s="71"/>
      <c r="AR246" s="71"/>
      <c r="AS246" s="71"/>
      <c r="AT246" s="70"/>
      <c r="AU246" s="71">
        <f t="shared" si="349"/>
        <v>299.59326936000002</v>
      </c>
      <c r="AV246" s="71">
        <f t="shared" si="350"/>
        <v>9.8680260000000004</v>
      </c>
      <c r="AW246" s="29">
        <v>4.68</v>
      </c>
      <c r="AX246" s="71">
        <f t="shared" si="351"/>
        <v>3.4824000000000002</v>
      </c>
      <c r="AY246" s="71"/>
      <c r="AZ246" s="71">
        <v>0.3</v>
      </c>
      <c r="BA246" s="71"/>
      <c r="BB246" s="71"/>
      <c r="BC246" s="71"/>
      <c r="BD246" s="71"/>
      <c r="BE246" s="71"/>
      <c r="BF246" s="27"/>
      <c r="BG246" s="71"/>
      <c r="BH246" s="27">
        <v>0.23</v>
      </c>
      <c r="BI246" s="71">
        <f t="shared" si="352"/>
        <v>1.0764</v>
      </c>
      <c r="BJ246" s="28">
        <v>0.45</v>
      </c>
      <c r="BK246" s="71">
        <f t="shared" si="353"/>
        <v>2.1059999999999999</v>
      </c>
      <c r="BL246" s="71"/>
      <c r="BM246" s="71"/>
      <c r="BN246" s="71"/>
      <c r="BO246" s="71"/>
      <c r="BP246" s="71">
        <f t="shared" si="354"/>
        <v>1.2376259999999999</v>
      </c>
      <c r="BQ246" s="71">
        <f t="shared" si="359"/>
        <v>0.46799999999999997</v>
      </c>
      <c r="BR246" s="71"/>
      <c r="BS246" s="71">
        <f t="shared" si="356"/>
        <v>299.59326936000002</v>
      </c>
      <c r="BT246" s="71"/>
      <c r="BU246" s="71"/>
      <c r="BV246" s="71"/>
      <c r="BX246" s="74"/>
    </row>
    <row r="247" spans="1:76" outlineLevel="1">
      <c r="A247" s="16" t="s">
        <v>573</v>
      </c>
      <c r="B247" s="2" t="s">
        <v>481</v>
      </c>
      <c r="C247" s="70">
        <v>1</v>
      </c>
      <c r="D247" s="71">
        <f t="shared" si="358"/>
        <v>266.49171803999991</v>
      </c>
      <c r="E247" s="71">
        <f t="shared" si="335"/>
        <v>9.120181999999998</v>
      </c>
      <c r="F247" s="72">
        <v>4.34</v>
      </c>
      <c r="G247" s="71">
        <f t="shared" si="336"/>
        <v>3.2077999999999998</v>
      </c>
      <c r="H247" s="71"/>
      <c r="I247" s="71">
        <v>0.3</v>
      </c>
      <c r="J247" s="71"/>
      <c r="K247" s="71"/>
      <c r="L247" s="71"/>
      <c r="M247" s="71"/>
      <c r="N247" s="71"/>
      <c r="O247" s="71"/>
      <c r="P247" s="71"/>
      <c r="Q247" s="27">
        <v>0.22</v>
      </c>
      <c r="R247" s="71">
        <f t="shared" si="337"/>
        <v>0.95479999999999998</v>
      </c>
      <c r="S247" s="28">
        <v>0.45</v>
      </c>
      <c r="T247" s="71">
        <f t="shared" si="338"/>
        <v>1.9530000000000001</v>
      </c>
      <c r="U247" s="71"/>
      <c r="V247" s="71"/>
      <c r="W247" s="71"/>
      <c r="X247" s="71"/>
      <c r="Y247" s="71">
        <f t="shared" si="339"/>
        <v>1.1383819999999998</v>
      </c>
      <c r="Z247" s="71">
        <f t="shared" si="340"/>
        <v>0.434</v>
      </c>
      <c r="AA247" s="71"/>
      <c r="AB247" s="71"/>
      <c r="AC247" s="71"/>
      <c r="AD247" s="71"/>
      <c r="AE247" s="71"/>
      <c r="AF247" s="70">
        <v>1</v>
      </c>
      <c r="AG247" s="70">
        <v>1</v>
      </c>
      <c r="AH247" s="73">
        <f t="shared" si="341"/>
        <v>1</v>
      </c>
      <c r="AI247" s="71">
        <f t="shared" si="342"/>
        <v>266.49171803999991</v>
      </c>
      <c r="AJ247" s="71">
        <f t="shared" si="343"/>
        <v>266.49171803999991</v>
      </c>
      <c r="AK247" s="71">
        <f t="shared" si="344"/>
        <v>4.34</v>
      </c>
      <c r="AL247" s="71">
        <f t="shared" si="345"/>
        <v>3.2077999999999998</v>
      </c>
      <c r="AM247" s="71">
        <f t="shared" si="346"/>
        <v>1.1383819999999998</v>
      </c>
      <c r="AN247" s="71">
        <f t="shared" si="347"/>
        <v>0.434</v>
      </c>
      <c r="AO247" s="71"/>
      <c r="AP247" s="71">
        <f t="shared" si="348"/>
        <v>266.49171803999991</v>
      </c>
      <c r="AQ247" s="71"/>
      <c r="AR247" s="71"/>
      <c r="AS247" s="71"/>
      <c r="AT247" s="70"/>
      <c r="AU247" s="71">
        <f t="shared" si="349"/>
        <v>278.48963867999993</v>
      </c>
      <c r="AV247" s="71">
        <f t="shared" si="350"/>
        <v>9.1729129999999994</v>
      </c>
      <c r="AW247" s="29">
        <v>4.34</v>
      </c>
      <c r="AX247" s="71">
        <f t="shared" si="351"/>
        <v>3.2511999999999999</v>
      </c>
      <c r="AY247" s="71"/>
      <c r="AZ247" s="71">
        <v>0.3</v>
      </c>
      <c r="BA247" s="71"/>
      <c r="BB247" s="71"/>
      <c r="BC247" s="71"/>
      <c r="BD247" s="71"/>
      <c r="BE247" s="71"/>
      <c r="BF247" s="27"/>
      <c r="BG247" s="71"/>
      <c r="BH247" s="27">
        <v>0.23</v>
      </c>
      <c r="BI247" s="71">
        <f t="shared" si="352"/>
        <v>0.99819999999999998</v>
      </c>
      <c r="BJ247" s="28">
        <v>0.45</v>
      </c>
      <c r="BK247" s="71">
        <f t="shared" si="353"/>
        <v>1.9530000000000001</v>
      </c>
      <c r="BL247" s="71"/>
      <c r="BM247" s="71"/>
      <c r="BN247" s="71"/>
      <c r="BO247" s="71"/>
      <c r="BP247" s="71">
        <f t="shared" si="354"/>
        <v>1.147713</v>
      </c>
      <c r="BQ247" s="71">
        <f t="shared" si="359"/>
        <v>0.434</v>
      </c>
      <c r="BR247" s="71"/>
      <c r="BS247" s="71">
        <f t="shared" si="356"/>
        <v>278.48963867999993</v>
      </c>
      <c r="BT247" s="71"/>
      <c r="BU247" s="71"/>
      <c r="BV247" s="71"/>
      <c r="BX247" s="74"/>
    </row>
    <row r="248" spans="1:76" outlineLevel="1">
      <c r="A248" s="16" t="s">
        <v>574</v>
      </c>
      <c r="B248" s="2" t="s">
        <v>482</v>
      </c>
      <c r="C248" s="70">
        <v>1</v>
      </c>
      <c r="D248" s="71">
        <f t="shared" si="358"/>
        <v>297.97457327999996</v>
      </c>
      <c r="E248" s="71">
        <f t="shared" si="335"/>
        <v>10.197623999999999</v>
      </c>
      <c r="F248" s="72">
        <v>4.68</v>
      </c>
      <c r="G248" s="71">
        <f>SUM(H248:N248)+P248+R248+T248+U248+W248+X248</f>
        <v>3.7696000000000001</v>
      </c>
      <c r="H248" s="71">
        <v>0.2</v>
      </c>
      <c r="I248" s="71">
        <v>0.3</v>
      </c>
      <c r="J248" s="71"/>
      <c r="K248" s="71"/>
      <c r="L248" s="71"/>
      <c r="M248" s="71"/>
      <c r="N248" s="71"/>
      <c r="O248" s="71"/>
      <c r="P248" s="71"/>
      <c r="Q248" s="27">
        <v>0.22</v>
      </c>
      <c r="R248" s="71">
        <f t="shared" si="337"/>
        <v>1.0735999999999999</v>
      </c>
      <c r="S248" s="28">
        <v>0.45</v>
      </c>
      <c r="T248" s="71">
        <f t="shared" si="338"/>
        <v>2.1960000000000002</v>
      </c>
      <c r="U248" s="71"/>
      <c r="V248" s="71"/>
      <c r="W248" s="71"/>
      <c r="X248" s="71"/>
      <c r="Y248" s="71">
        <f t="shared" si="339"/>
        <v>1.2800239999999998</v>
      </c>
      <c r="Z248" s="71">
        <f t="shared" si="340"/>
        <v>0.46799999999999997</v>
      </c>
      <c r="AA248" s="71"/>
      <c r="AB248" s="71"/>
      <c r="AC248" s="71"/>
      <c r="AD248" s="71"/>
      <c r="AE248" s="71"/>
      <c r="AF248" s="70">
        <v>1</v>
      </c>
      <c r="AG248" s="70">
        <v>1</v>
      </c>
      <c r="AH248" s="73">
        <f t="shared" si="341"/>
        <v>1</v>
      </c>
      <c r="AI248" s="71">
        <f t="shared" si="342"/>
        <v>297.97457327999996</v>
      </c>
      <c r="AJ248" s="71">
        <f t="shared" si="343"/>
        <v>297.97457327999996</v>
      </c>
      <c r="AK248" s="71">
        <f t="shared" si="344"/>
        <v>4.68</v>
      </c>
      <c r="AL248" s="71">
        <f t="shared" si="345"/>
        <v>3.7696000000000001</v>
      </c>
      <c r="AM248" s="71">
        <f t="shared" si="346"/>
        <v>1.2800239999999998</v>
      </c>
      <c r="AN248" s="71">
        <f t="shared" si="347"/>
        <v>0.46799999999999997</v>
      </c>
      <c r="AO248" s="71"/>
      <c r="AP248" s="71">
        <f t="shared" si="348"/>
        <v>297.97457327999996</v>
      </c>
      <c r="AQ248" s="71"/>
      <c r="AR248" s="71"/>
      <c r="AS248" s="71"/>
      <c r="AT248" s="70"/>
      <c r="AU248" s="71">
        <f t="shared" si="349"/>
        <v>311.39996975999998</v>
      </c>
      <c r="AV248" s="71">
        <f t="shared" si="350"/>
        <v>10.256916</v>
      </c>
      <c r="AW248" s="29">
        <v>4.68</v>
      </c>
      <c r="AX248" s="71">
        <f t="shared" si="351"/>
        <v>3.8184000000000005</v>
      </c>
      <c r="AY248" s="71">
        <v>0.2</v>
      </c>
      <c r="AZ248" s="71">
        <v>0.3</v>
      </c>
      <c r="BA248" s="71"/>
      <c r="BB248" s="71"/>
      <c r="BC248" s="71"/>
      <c r="BD248" s="71"/>
      <c r="BE248" s="71"/>
      <c r="BF248" s="27"/>
      <c r="BG248" s="71"/>
      <c r="BH248" s="27">
        <v>0.23</v>
      </c>
      <c r="BI248" s="71">
        <f t="shared" si="352"/>
        <v>1.1224000000000001</v>
      </c>
      <c r="BJ248" s="28">
        <v>0.45</v>
      </c>
      <c r="BK248" s="71">
        <f t="shared" si="353"/>
        <v>2.1960000000000002</v>
      </c>
      <c r="BL248" s="71"/>
      <c r="BM248" s="71"/>
      <c r="BN248" s="71"/>
      <c r="BO248" s="71"/>
      <c r="BP248" s="71">
        <f t="shared" si="354"/>
        <v>1.290516</v>
      </c>
      <c r="BQ248" s="71">
        <f t="shared" si="359"/>
        <v>0.46799999999999997</v>
      </c>
      <c r="BR248" s="71"/>
      <c r="BS248" s="71">
        <f t="shared" si="356"/>
        <v>311.39996975999998</v>
      </c>
      <c r="BT248" s="71"/>
      <c r="BU248" s="71"/>
      <c r="BV248" s="71"/>
      <c r="BX248" s="74"/>
    </row>
    <row r="249" spans="1:76" outlineLevel="1">
      <c r="A249" s="16" t="s">
        <v>575</v>
      </c>
      <c r="B249" s="2" t="s">
        <v>483</v>
      </c>
      <c r="C249" s="70">
        <v>1</v>
      </c>
      <c r="D249" s="71">
        <f t="shared" si="358"/>
        <v>291.72196080000003</v>
      </c>
      <c r="E249" s="71">
        <f t="shared" si="335"/>
        <v>9.9836400000000012</v>
      </c>
      <c r="F249" s="72">
        <v>4.68</v>
      </c>
      <c r="G249" s="71">
        <f t="shared" ref="G249:G254" si="360">SUM(H249:N249)+P249+R249+T249+U249+W249+X249</f>
        <v>3.5895000000000001</v>
      </c>
      <c r="H249" s="71">
        <v>0.15</v>
      </c>
      <c r="I249" s="71">
        <v>0.3</v>
      </c>
      <c r="J249" s="71"/>
      <c r="K249" s="71"/>
      <c r="L249" s="71"/>
      <c r="M249" s="71"/>
      <c r="N249" s="71"/>
      <c r="O249" s="71"/>
      <c r="P249" s="71"/>
      <c r="Q249" s="27">
        <v>0.2</v>
      </c>
      <c r="R249" s="71">
        <f t="shared" si="337"/>
        <v>0.96600000000000008</v>
      </c>
      <c r="S249" s="28">
        <v>0.45</v>
      </c>
      <c r="T249" s="71">
        <f t="shared" si="338"/>
        <v>2.1735000000000002</v>
      </c>
      <c r="U249" s="71"/>
      <c r="V249" s="71"/>
      <c r="W249" s="71"/>
      <c r="X249" s="71"/>
      <c r="Y249" s="71">
        <f t="shared" si="339"/>
        <v>1.24614</v>
      </c>
      <c r="Z249" s="71">
        <f t="shared" si="340"/>
        <v>0.46799999999999997</v>
      </c>
      <c r="AA249" s="71"/>
      <c r="AB249" s="71"/>
      <c r="AC249" s="71"/>
      <c r="AD249" s="71"/>
      <c r="AE249" s="71"/>
      <c r="AF249" s="70">
        <v>1</v>
      </c>
      <c r="AG249" s="70">
        <v>1</v>
      </c>
      <c r="AH249" s="73">
        <f t="shared" si="341"/>
        <v>1</v>
      </c>
      <c r="AI249" s="71">
        <f t="shared" si="342"/>
        <v>291.72196080000003</v>
      </c>
      <c r="AJ249" s="71">
        <f t="shared" si="343"/>
        <v>291.72196080000003</v>
      </c>
      <c r="AK249" s="71">
        <f t="shared" si="344"/>
        <v>4.68</v>
      </c>
      <c r="AL249" s="71">
        <f t="shared" si="345"/>
        <v>3.5895000000000001</v>
      </c>
      <c r="AM249" s="71">
        <f t="shared" si="346"/>
        <v>1.24614</v>
      </c>
      <c r="AN249" s="71">
        <f t="shared" si="347"/>
        <v>0.46799999999999997</v>
      </c>
      <c r="AO249" s="71"/>
      <c r="AP249" s="71">
        <f t="shared" si="348"/>
        <v>291.72196080000003</v>
      </c>
      <c r="AQ249" s="71"/>
      <c r="AR249" s="71"/>
      <c r="AS249" s="71"/>
      <c r="AT249" s="70"/>
      <c r="AU249" s="71">
        <f t="shared" si="349"/>
        <v>304.88497181999998</v>
      </c>
      <c r="AV249" s="71">
        <f t="shared" si="350"/>
        <v>10.042324499999999</v>
      </c>
      <c r="AW249" s="29">
        <v>4.68</v>
      </c>
      <c r="AX249" s="71">
        <f t="shared" si="351"/>
        <v>3.6378000000000004</v>
      </c>
      <c r="AY249" s="71">
        <v>0.15</v>
      </c>
      <c r="AZ249" s="71">
        <v>0.3</v>
      </c>
      <c r="BA249" s="71"/>
      <c r="BB249" s="71"/>
      <c r="BC249" s="71"/>
      <c r="BD249" s="71"/>
      <c r="BE249" s="71"/>
      <c r="BF249" s="27"/>
      <c r="BG249" s="71"/>
      <c r="BH249" s="27">
        <v>0.21</v>
      </c>
      <c r="BI249" s="71">
        <f t="shared" si="352"/>
        <v>1.0143</v>
      </c>
      <c r="BJ249" s="28">
        <v>0.45</v>
      </c>
      <c r="BK249" s="71">
        <f t="shared" si="353"/>
        <v>2.1735000000000002</v>
      </c>
      <c r="BL249" s="71"/>
      <c r="BM249" s="71"/>
      <c r="BN249" s="71"/>
      <c r="BO249" s="71"/>
      <c r="BP249" s="71">
        <f t="shared" si="354"/>
        <v>1.2565245</v>
      </c>
      <c r="BQ249" s="71">
        <f t="shared" si="359"/>
        <v>0.46799999999999997</v>
      </c>
      <c r="BR249" s="71"/>
      <c r="BS249" s="71">
        <f t="shared" si="356"/>
        <v>304.88497181999998</v>
      </c>
      <c r="BT249" s="71"/>
      <c r="BU249" s="71"/>
      <c r="BV249" s="71"/>
      <c r="BX249" s="74"/>
    </row>
    <row r="250" spans="1:76" outlineLevel="1">
      <c r="A250" s="16" t="s">
        <v>576</v>
      </c>
      <c r="B250" s="2" t="s">
        <v>484</v>
      </c>
      <c r="C250" s="70">
        <v>1</v>
      </c>
      <c r="D250" s="71">
        <f t="shared" si="358"/>
        <v>294.5095488</v>
      </c>
      <c r="E250" s="71">
        <f t="shared" si="335"/>
        <v>10.079040000000001</v>
      </c>
      <c r="F250" s="72">
        <v>4.68</v>
      </c>
      <c r="G250" s="71">
        <f t="shared" si="360"/>
        <v>3.6720000000000002</v>
      </c>
      <c r="H250" s="71">
        <v>0.2</v>
      </c>
      <c r="I250" s="71">
        <v>0.3</v>
      </c>
      <c r="J250" s="71"/>
      <c r="K250" s="71"/>
      <c r="L250" s="71"/>
      <c r="M250" s="71"/>
      <c r="N250" s="71"/>
      <c r="O250" s="71"/>
      <c r="P250" s="71"/>
      <c r="Q250" s="27">
        <v>0.2</v>
      </c>
      <c r="R250" s="71">
        <f t="shared" si="337"/>
        <v>0.97599999999999998</v>
      </c>
      <c r="S250" s="28">
        <v>0.45</v>
      </c>
      <c r="T250" s="71">
        <f t="shared" si="338"/>
        <v>2.1960000000000002</v>
      </c>
      <c r="U250" s="71"/>
      <c r="V250" s="71"/>
      <c r="W250" s="71"/>
      <c r="X250" s="71"/>
      <c r="Y250" s="71">
        <f t="shared" si="339"/>
        <v>1.2590399999999999</v>
      </c>
      <c r="Z250" s="71">
        <f t="shared" si="340"/>
        <v>0.46799999999999997</v>
      </c>
      <c r="AA250" s="71"/>
      <c r="AB250" s="71"/>
      <c r="AC250" s="71"/>
      <c r="AD250" s="71"/>
      <c r="AE250" s="71"/>
      <c r="AF250" s="70">
        <v>1</v>
      </c>
      <c r="AG250" s="70">
        <v>1</v>
      </c>
      <c r="AH250" s="73">
        <f t="shared" si="341"/>
        <v>1</v>
      </c>
      <c r="AI250" s="71">
        <f t="shared" si="342"/>
        <v>294.5095488</v>
      </c>
      <c r="AJ250" s="71">
        <f t="shared" si="343"/>
        <v>294.5095488</v>
      </c>
      <c r="AK250" s="71">
        <f t="shared" si="344"/>
        <v>4.68</v>
      </c>
      <c r="AL250" s="71">
        <f t="shared" si="345"/>
        <v>3.6720000000000002</v>
      </c>
      <c r="AM250" s="71">
        <f t="shared" si="346"/>
        <v>1.2590399999999999</v>
      </c>
      <c r="AN250" s="71">
        <f t="shared" si="347"/>
        <v>0.46799999999999997</v>
      </c>
      <c r="AO250" s="71"/>
      <c r="AP250" s="71">
        <f t="shared" si="348"/>
        <v>294.5095488</v>
      </c>
      <c r="AQ250" s="71"/>
      <c r="AR250" s="71"/>
      <c r="AS250" s="71"/>
      <c r="AT250" s="70"/>
      <c r="AU250" s="71">
        <f t="shared" si="349"/>
        <v>307.79975952000001</v>
      </c>
      <c r="AV250" s="71">
        <f t="shared" si="350"/>
        <v>10.138332</v>
      </c>
      <c r="AW250" s="29">
        <v>4.68</v>
      </c>
      <c r="AX250" s="71">
        <f t="shared" si="351"/>
        <v>3.7208000000000001</v>
      </c>
      <c r="AY250" s="71">
        <v>0.2</v>
      </c>
      <c r="AZ250" s="71">
        <v>0.3</v>
      </c>
      <c r="BA250" s="71"/>
      <c r="BB250" s="71"/>
      <c r="BC250" s="71"/>
      <c r="BD250" s="71"/>
      <c r="BE250" s="71"/>
      <c r="BF250" s="27"/>
      <c r="BG250" s="71"/>
      <c r="BH250" s="27">
        <v>0.21</v>
      </c>
      <c r="BI250" s="71">
        <f t="shared" si="352"/>
        <v>1.0247999999999999</v>
      </c>
      <c r="BJ250" s="28">
        <v>0.45</v>
      </c>
      <c r="BK250" s="71">
        <f t="shared" si="353"/>
        <v>2.1960000000000002</v>
      </c>
      <c r="BL250" s="71"/>
      <c r="BM250" s="71"/>
      <c r="BN250" s="71"/>
      <c r="BO250" s="71"/>
      <c r="BP250" s="71">
        <f t="shared" si="354"/>
        <v>1.2695319999999999</v>
      </c>
      <c r="BQ250" s="71">
        <f t="shared" si="359"/>
        <v>0.46799999999999997</v>
      </c>
      <c r="BR250" s="71"/>
      <c r="BS250" s="71">
        <f t="shared" si="356"/>
        <v>307.79975952000001</v>
      </c>
      <c r="BT250" s="71"/>
      <c r="BU250" s="71"/>
      <c r="BV250" s="71"/>
      <c r="BX250" s="74"/>
    </row>
    <row r="251" spans="1:76" outlineLevel="1">
      <c r="A251" s="16" t="s">
        <v>577</v>
      </c>
      <c r="B251" s="2" t="s">
        <v>485</v>
      </c>
      <c r="C251" s="70">
        <v>1</v>
      </c>
      <c r="D251" s="71">
        <f t="shared" si="358"/>
        <v>261.86931857999997</v>
      </c>
      <c r="E251" s="71">
        <f t="shared" si="335"/>
        <v>8.9619889999999991</v>
      </c>
      <c r="F251" s="72">
        <v>4.34</v>
      </c>
      <c r="G251" s="71">
        <f t="shared" si="360"/>
        <v>3.0776000000000003</v>
      </c>
      <c r="H251" s="71"/>
      <c r="I251" s="71">
        <v>0.3</v>
      </c>
      <c r="J251" s="71"/>
      <c r="K251" s="71"/>
      <c r="L251" s="71"/>
      <c r="M251" s="71"/>
      <c r="N251" s="71"/>
      <c r="O251" s="71"/>
      <c r="P251" s="71"/>
      <c r="Q251" s="27">
        <v>0.19</v>
      </c>
      <c r="R251" s="71">
        <f t="shared" si="337"/>
        <v>0.8246</v>
      </c>
      <c r="S251" s="28">
        <v>0.45</v>
      </c>
      <c r="T251" s="71">
        <f t="shared" si="338"/>
        <v>1.9530000000000001</v>
      </c>
      <c r="U251" s="71"/>
      <c r="V251" s="71"/>
      <c r="W251" s="71"/>
      <c r="X251" s="71"/>
      <c r="Y251" s="71">
        <f t="shared" si="339"/>
        <v>1.1103890000000001</v>
      </c>
      <c r="Z251" s="71">
        <f t="shared" si="340"/>
        <v>0.434</v>
      </c>
      <c r="AA251" s="71"/>
      <c r="AB251" s="71"/>
      <c r="AC251" s="71"/>
      <c r="AD251" s="71"/>
      <c r="AE251" s="71"/>
      <c r="AF251" s="70">
        <v>1</v>
      </c>
      <c r="AG251" s="70">
        <v>1</v>
      </c>
      <c r="AH251" s="73">
        <f t="shared" si="341"/>
        <v>1</v>
      </c>
      <c r="AI251" s="71">
        <f t="shared" si="342"/>
        <v>261.86931857999997</v>
      </c>
      <c r="AJ251" s="71">
        <f t="shared" si="343"/>
        <v>261.86931857999997</v>
      </c>
      <c r="AK251" s="71">
        <f t="shared" si="344"/>
        <v>4.34</v>
      </c>
      <c r="AL251" s="71">
        <f t="shared" si="345"/>
        <v>3.0776000000000003</v>
      </c>
      <c r="AM251" s="71">
        <f t="shared" si="346"/>
        <v>1.1103890000000001</v>
      </c>
      <c r="AN251" s="71">
        <f t="shared" si="347"/>
        <v>0.434</v>
      </c>
      <c r="AO251" s="71"/>
      <c r="AP251" s="71">
        <f t="shared" si="348"/>
        <v>261.86931857999997</v>
      </c>
      <c r="AQ251" s="71"/>
      <c r="AR251" s="71"/>
      <c r="AS251" s="71"/>
      <c r="AT251" s="70"/>
      <c r="AU251" s="71">
        <f t="shared" si="349"/>
        <v>296.14060871999993</v>
      </c>
      <c r="AV251" s="71">
        <f t="shared" si="350"/>
        <v>9.7543019999999991</v>
      </c>
      <c r="AW251" s="29">
        <v>4.68</v>
      </c>
      <c r="AX251" s="71">
        <f t="shared" si="351"/>
        <v>3.3887999999999998</v>
      </c>
      <c r="AY251" s="71"/>
      <c r="AZ251" s="71">
        <v>0.3</v>
      </c>
      <c r="BA251" s="71"/>
      <c r="BB251" s="71"/>
      <c r="BC251" s="71"/>
      <c r="BD251" s="71"/>
      <c r="BE251" s="71"/>
      <c r="BF251" s="27"/>
      <c r="BG251" s="71"/>
      <c r="BH251" s="27">
        <v>0.21</v>
      </c>
      <c r="BI251" s="71">
        <f t="shared" si="352"/>
        <v>0.9827999999999999</v>
      </c>
      <c r="BJ251" s="28">
        <v>0.45</v>
      </c>
      <c r="BK251" s="71">
        <f t="shared" si="353"/>
        <v>2.1059999999999999</v>
      </c>
      <c r="BL251" s="71"/>
      <c r="BM251" s="71"/>
      <c r="BN251" s="71"/>
      <c r="BO251" s="71"/>
      <c r="BP251" s="71">
        <f t="shared" si="354"/>
        <v>1.2175019999999999</v>
      </c>
      <c r="BQ251" s="71">
        <f t="shared" si="359"/>
        <v>0.46799999999999997</v>
      </c>
      <c r="BR251" s="71"/>
      <c r="BS251" s="71">
        <f t="shared" si="356"/>
        <v>296.14060871999993</v>
      </c>
      <c r="BT251" s="71"/>
      <c r="BU251" s="71"/>
      <c r="BV251" s="71"/>
      <c r="BX251" s="74"/>
    </row>
    <row r="252" spans="1:76" outlineLevel="1">
      <c r="A252" s="16" t="s">
        <v>578</v>
      </c>
      <c r="B252" s="2" t="s">
        <v>486</v>
      </c>
      <c r="C252" s="70">
        <v>1</v>
      </c>
      <c r="D252" s="71">
        <f t="shared" si="358"/>
        <v>269.57331767999995</v>
      </c>
      <c r="E252" s="71">
        <f t="shared" si="335"/>
        <v>9.2256439999999991</v>
      </c>
      <c r="F252" s="72">
        <v>4.34</v>
      </c>
      <c r="G252" s="71">
        <f t="shared" si="360"/>
        <v>3.2946</v>
      </c>
      <c r="H252" s="71"/>
      <c r="I252" s="71">
        <v>0.3</v>
      </c>
      <c r="J252" s="71"/>
      <c r="K252" s="71"/>
      <c r="L252" s="71"/>
      <c r="M252" s="71"/>
      <c r="N252" s="71"/>
      <c r="O252" s="71"/>
      <c r="P252" s="71"/>
      <c r="Q252" s="27">
        <v>0.24</v>
      </c>
      <c r="R252" s="71">
        <f t="shared" si="337"/>
        <v>1.0415999999999999</v>
      </c>
      <c r="S252" s="28">
        <v>0.45</v>
      </c>
      <c r="T252" s="71">
        <f t="shared" si="338"/>
        <v>1.9530000000000001</v>
      </c>
      <c r="U252" s="71"/>
      <c r="V252" s="71"/>
      <c r="W252" s="71"/>
      <c r="X252" s="71"/>
      <c r="Y252" s="71">
        <f t="shared" si="339"/>
        <v>1.157044</v>
      </c>
      <c r="Z252" s="71">
        <f t="shared" si="340"/>
        <v>0.434</v>
      </c>
      <c r="AA252" s="71"/>
      <c r="AB252" s="71"/>
      <c r="AC252" s="71"/>
      <c r="AD252" s="71"/>
      <c r="AE252" s="71"/>
      <c r="AF252" s="70">
        <v>1</v>
      </c>
      <c r="AG252" s="70">
        <v>1</v>
      </c>
      <c r="AH252" s="73">
        <f t="shared" si="341"/>
        <v>1</v>
      </c>
      <c r="AI252" s="71">
        <f t="shared" si="342"/>
        <v>269.57331767999995</v>
      </c>
      <c r="AJ252" s="71">
        <f t="shared" si="343"/>
        <v>269.57331767999995</v>
      </c>
      <c r="AK252" s="71">
        <f t="shared" si="344"/>
        <v>4.34</v>
      </c>
      <c r="AL252" s="71">
        <f t="shared" si="345"/>
        <v>3.2946</v>
      </c>
      <c r="AM252" s="71">
        <f t="shared" si="346"/>
        <v>1.157044</v>
      </c>
      <c r="AN252" s="71">
        <f t="shared" si="347"/>
        <v>0.434</v>
      </c>
      <c r="AO252" s="71"/>
      <c r="AP252" s="71">
        <f t="shared" si="348"/>
        <v>269.57331767999995</v>
      </c>
      <c r="AQ252" s="71"/>
      <c r="AR252" s="71"/>
      <c r="AS252" s="71"/>
      <c r="AT252" s="70"/>
      <c r="AU252" s="71">
        <f t="shared" si="349"/>
        <v>303.04592999999994</v>
      </c>
      <c r="AV252" s="71">
        <f t="shared" si="350"/>
        <v>9.9817499999999999</v>
      </c>
      <c r="AW252" s="29">
        <v>4.68</v>
      </c>
      <c r="AX252" s="71">
        <f t="shared" si="351"/>
        <v>3.5759999999999996</v>
      </c>
      <c r="AY252" s="71"/>
      <c r="AZ252" s="71">
        <v>0.3</v>
      </c>
      <c r="BA252" s="71"/>
      <c r="BB252" s="71"/>
      <c r="BC252" s="71"/>
      <c r="BD252" s="71"/>
      <c r="BE252" s="71"/>
      <c r="BF252" s="27"/>
      <c r="BG252" s="71"/>
      <c r="BH252" s="27">
        <v>0.25</v>
      </c>
      <c r="BI252" s="71">
        <f t="shared" si="352"/>
        <v>1.17</v>
      </c>
      <c r="BJ252" s="28">
        <v>0.45</v>
      </c>
      <c r="BK252" s="71">
        <f t="shared" si="353"/>
        <v>2.1059999999999999</v>
      </c>
      <c r="BL252" s="71"/>
      <c r="BM252" s="71"/>
      <c r="BN252" s="71"/>
      <c r="BO252" s="71"/>
      <c r="BP252" s="71">
        <f t="shared" si="354"/>
        <v>1.2577499999999999</v>
      </c>
      <c r="BQ252" s="71">
        <f t="shared" si="359"/>
        <v>0.46799999999999997</v>
      </c>
      <c r="BR252" s="71"/>
      <c r="BS252" s="71">
        <f t="shared" si="356"/>
        <v>303.04592999999994</v>
      </c>
      <c r="BT252" s="71"/>
      <c r="BU252" s="71"/>
      <c r="BV252" s="71"/>
      <c r="BX252" s="74"/>
    </row>
    <row r="253" spans="1:76" outlineLevel="1">
      <c r="A253" s="16" t="s">
        <v>579</v>
      </c>
      <c r="B253" s="2" t="s">
        <v>487</v>
      </c>
      <c r="C253" s="70">
        <v>1</v>
      </c>
      <c r="D253" s="71">
        <f t="shared" si="358"/>
        <v>270.17882913</v>
      </c>
      <c r="E253" s="71">
        <f t="shared" si="335"/>
        <v>9.2463665000000006</v>
      </c>
      <c r="F253" s="72">
        <v>4.34</v>
      </c>
      <c r="G253" s="71">
        <f t="shared" si="360"/>
        <v>3.3236000000000003</v>
      </c>
      <c r="H253" s="71">
        <v>0.15</v>
      </c>
      <c r="I253" s="71">
        <v>0.3</v>
      </c>
      <c r="J253" s="71"/>
      <c r="K253" s="71"/>
      <c r="L253" s="71"/>
      <c r="M253" s="71"/>
      <c r="N253" s="71"/>
      <c r="O253" s="71"/>
      <c r="P253" s="71"/>
      <c r="Q253" s="27">
        <v>0.19</v>
      </c>
      <c r="R253" s="71">
        <f t="shared" si="337"/>
        <v>0.85310000000000008</v>
      </c>
      <c r="S253" s="28">
        <v>0.45</v>
      </c>
      <c r="T253" s="71">
        <f t="shared" si="338"/>
        <v>2.0205000000000002</v>
      </c>
      <c r="U253" s="71"/>
      <c r="V253" s="71"/>
      <c r="W253" s="71"/>
      <c r="X253" s="71"/>
      <c r="Y253" s="71">
        <f t="shared" si="339"/>
        <v>1.1487665</v>
      </c>
      <c r="Z253" s="71">
        <f t="shared" si="340"/>
        <v>0.434</v>
      </c>
      <c r="AA253" s="71"/>
      <c r="AB253" s="71"/>
      <c r="AC253" s="71"/>
      <c r="AD253" s="71"/>
      <c r="AE253" s="71"/>
      <c r="AF253" s="70">
        <v>1</v>
      </c>
      <c r="AG253" s="70">
        <v>1</v>
      </c>
      <c r="AH253" s="73">
        <f t="shared" si="341"/>
        <v>1</v>
      </c>
      <c r="AI253" s="71">
        <f t="shared" si="342"/>
        <v>270.17882913</v>
      </c>
      <c r="AJ253" s="71">
        <f t="shared" si="343"/>
        <v>270.17882913</v>
      </c>
      <c r="AK253" s="71">
        <f t="shared" si="344"/>
        <v>4.34</v>
      </c>
      <c r="AL253" s="71">
        <f t="shared" si="345"/>
        <v>3.3236000000000003</v>
      </c>
      <c r="AM253" s="71">
        <f t="shared" si="346"/>
        <v>1.1487665</v>
      </c>
      <c r="AN253" s="71">
        <f t="shared" si="347"/>
        <v>0.434</v>
      </c>
      <c r="AO253" s="71"/>
      <c r="AP253" s="71">
        <f t="shared" si="348"/>
        <v>270.17882913</v>
      </c>
      <c r="AQ253" s="71"/>
      <c r="AR253" s="71"/>
      <c r="AS253" s="71"/>
      <c r="AT253" s="70"/>
      <c r="AU253" s="71">
        <f t="shared" si="349"/>
        <v>282.37593119999997</v>
      </c>
      <c r="AV253" s="71">
        <f t="shared" si="350"/>
        <v>9.3009199999999996</v>
      </c>
      <c r="AW253" s="29">
        <v>4.34</v>
      </c>
      <c r="AX253" s="71">
        <f t="shared" si="351"/>
        <v>3.3685</v>
      </c>
      <c r="AY253" s="71">
        <v>0.15</v>
      </c>
      <c r="AZ253" s="71">
        <v>0.3</v>
      </c>
      <c r="BA253" s="71"/>
      <c r="BB253" s="71"/>
      <c r="BC253" s="71"/>
      <c r="BD253" s="71"/>
      <c r="BE253" s="71"/>
      <c r="BF253" s="27"/>
      <c r="BG253" s="71"/>
      <c r="BH253" s="27">
        <v>0.2</v>
      </c>
      <c r="BI253" s="71">
        <f t="shared" si="352"/>
        <v>0.89800000000000013</v>
      </c>
      <c r="BJ253" s="28">
        <v>0.45</v>
      </c>
      <c r="BK253" s="71">
        <f t="shared" si="353"/>
        <v>2.0205000000000002</v>
      </c>
      <c r="BL253" s="71"/>
      <c r="BM253" s="71"/>
      <c r="BN253" s="71"/>
      <c r="BO253" s="71"/>
      <c r="BP253" s="71">
        <f t="shared" si="354"/>
        <v>1.15842</v>
      </c>
      <c r="BQ253" s="71">
        <f t="shared" si="359"/>
        <v>0.434</v>
      </c>
      <c r="BR253" s="71"/>
      <c r="BS253" s="71">
        <f t="shared" si="356"/>
        <v>282.37593119999997</v>
      </c>
      <c r="BT253" s="71"/>
      <c r="BU253" s="71"/>
      <c r="BV253" s="71"/>
      <c r="BX253" s="74"/>
    </row>
    <row r="254" spans="1:76" outlineLevel="1">
      <c r="A254" s="16" t="s">
        <v>580</v>
      </c>
      <c r="B254" s="2" t="s">
        <v>488</v>
      </c>
      <c r="C254" s="70">
        <v>1</v>
      </c>
      <c r="D254" s="71">
        <f t="shared" si="358"/>
        <v>310.43713703999993</v>
      </c>
      <c r="E254" s="71">
        <f t="shared" si="335"/>
        <v>10.624131999999999</v>
      </c>
      <c r="F254" s="72">
        <v>5.0199999999999996</v>
      </c>
      <c r="G254" s="71">
        <f t="shared" si="360"/>
        <v>3.7637999999999998</v>
      </c>
      <c r="H254" s="71"/>
      <c r="I254" s="71">
        <v>0.3</v>
      </c>
      <c r="J254" s="71"/>
      <c r="K254" s="71"/>
      <c r="L254" s="71"/>
      <c r="M254" s="71"/>
      <c r="N254" s="71"/>
      <c r="O254" s="71"/>
      <c r="P254" s="71"/>
      <c r="Q254" s="27">
        <v>0.24</v>
      </c>
      <c r="R254" s="71">
        <f t="shared" si="337"/>
        <v>1.2047999999999999</v>
      </c>
      <c r="S254" s="28">
        <v>0.45</v>
      </c>
      <c r="T254" s="71">
        <f t="shared" si="338"/>
        <v>2.2589999999999999</v>
      </c>
      <c r="U254" s="71"/>
      <c r="V254" s="71"/>
      <c r="W254" s="71"/>
      <c r="X254" s="71"/>
      <c r="Y254" s="71">
        <f t="shared" si="339"/>
        <v>1.3383319999999999</v>
      </c>
      <c r="Z254" s="71">
        <f t="shared" si="340"/>
        <v>0.502</v>
      </c>
      <c r="AA254" s="71"/>
      <c r="AB254" s="71"/>
      <c r="AC254" s="71"/>
      <c r="AD254" s="71"/>
      <c r="AE254" s="71"/>
      <c r="AF254" s="70">
        <v>1</v>
      </c>
      <c r="AG254" s="70">
        <v>1</v>
      </c>
      <c r="AH254" s="73">
        <f t="shared" si="341"/>
        <v>1</v>
      </c>
      <c r="AI254" s="71">
        <f t="shared" si="342"/>
        <v>310.43713703999993</v>
      </c>
      <c r="AJ254" s="71">
        <f t="shared" si="343"/>
        <v>310.43713703999998</v>
      </c>
      <c r="AK254" s="71">
        <f t="shared" si="344"/>
        <v>5.0199999999999996</v>
      </c>
      <c r="AL254" s="71">
        <f t="shared" si="345"/>
        <v>3.7637999999999998</v>
      </c>
      <c r="AM254" s="71">
        <f t="shared" si="346"/>
        <v>1.3383319999999999</v>
      </c>
      <c r="AN254" s="71">
        <f t="shared" si="347"/>
        <v>0.502</v>
      </c>
      <c r="AO254" s="71"/>
      <c r="AP254" s="71">
        <f t="shared" si="348"/>
        <v>310.43713703999993</v>
      </c>
      <c r="AQ254" s="71"/>
      <c r="AR254" s="71"/>
      <c r="AS254" s="71"/>
      <c r="AT254" s="70"/>
      <c r="AU254" s="71">
        <f t="shared" si="349"/>
        <v>324.400395</v>
      </c>
      <c r="AV254" s="71">
        <f t="shared" si="350"/>
        <v>10.685125000000001</v>
      </c>
      <c r="AW254" s="29">
        <v>5.0199999999999996</v>
      </c>
      <c r="AX254" s="71">
        <f t="shared" si="351"/>
        <v>3.8140000000000001</v>
      </c>
      <c r="AY254" s="71"/>
      <c r="AZ254" s="71">
        <v>0.3</v>
      </c>
      <c r="BA254" s="71"/>
      <c r="BB254" s="71"/>
      <c r="BC254" s="71"/>
      <c r="BD254" s="71"/>
      <c r="BE254" s="71"/>
      <c r="BF254" s="27"/>
      <c r="BG254" s="71"/>
      <c r="BH254" s="27">
        <v>0.25</v>
      </c>
      <c r="BI254" s="71">
        <f t="shared" si="352"/>
        <v>1.2549999999999999</v>
      </c>
      <c r="BJ254" s="28">
        <v>0.45</v>
      </c>
      <c r="BK254" s="71">
        <f t="shared" si="353"/>
        <v>2.2589999999999999</v>
      </c>
      <c r="BL254" s="71"/>
      <c r="BM254" s="71"/>
      <c r="BN254" s="71"/>
      <c r="BO254" s="71"/>
      <c r="BP254" s="71">
        <f t="shared" si="354"/>
        <v>1.3491249999999999</v>
      </c>
      <c r="BQ254" s="71">
        <f t="shared" si="359"/>
        <v>0.502</v>
      </c>
      <c r="BR254" s="71"/>
      <c r="BS254" s="71">
        <f t="shared" si="356"/>
        <v>324.400395</v>
      </c>
      <c r="BT254" s="71"/>
      <c r="BU254" s="71"/>
      <c r="BV254" s="71"/>
      <c r="BX254" s="74"/>
    </row>
    <row r="255" spans="1:76" outlineLevel="1">
      <c r="A255" s="16" t="s">
        <v>581</v>
      </c>
      <c r="B255" s="2" t="s">
        <v>489</v>
      </c>
      <c r="C255" s="70">
        <v>1</v>
      </c>
      <c r="D255" s="71">
        <f t="shared" si="358"/>
        <v>267.55371893999995</v>
      </c>
      <c r="E255" s="71">
        <f>F255+G255+Y255+Z255</f>
        <v>9.1565269999999988</v>
      </c>
      <c r="F255" s="72">
        <v>4.34</v>
      </c>
      <c r="G255" s="71">
        <f>SUM(H255:N255)+P255+R255+T255+U255+W255+X255</f>
        <v>3.2907999999999999</v>
      </c>
      <c r="H255" s="71"/>
      <c r="I255" s="71">
        <v>0.3</v>
      </c>
      <c r="J255" s="71"/>
      <c r="K255" s="71">
        <v>0.3</v>
      </c>
      <c r="L255" s="71"/>
      <c r="M255" s="71"/>
      <c r="N255" s="71"/>
      <c r="O255" s="71"/>
      <c r="P255" s="71"/>
      <c r="Q255" s="27">
        <v>0.17</v>
      </c>
      <c r="R255" s="71">
        <f t="shared" si="337"/>
        <v>0.73780000000000001</v>
      </c>
      <c r="S255" s="28">
        <v>0.45</v>
      </c>
      <c r="T255" s="71">
        <f t="shared" si="338"/>
        <v>1.9530000000000001</v>
      </c>
      <c r="U255" s="71"/>
      <c r="V255" s="71"/>
      <c r="W255" s="71"/>
      <c r="X255" s="71"/>
      <c r="Y255" s="71">
        <f>(F255+H255+P255+R255+X255)*21.5%</f>
        <v>1.0917269999999999</v>
      </c>
      <c r="Z255" s="71">
        <f t="shared" si="340"/>
        <v>0.434</v>
      </c>
      <c r="AA255" s="71"/>
      <c r="AB255" s="71"/>
      <c r="AC255" s="71"/>
      <c r="AD255" s="71"/>
      <c r="AE255" s="71"/>
      <c r="AF255" s="70">
        <v>1</v>
      </c>
      <c r="AG255" s="70">
        <v>1</v>
      </c>
      <c r="AH255" s="73">
        <f t="shared" si="341"/>
        <v>1</v>
      </c>
      <c r="AI255" s="71">
        <f t="shared" si="342"/>
        <v>267.55371893999995</v>
      </c>
      <c r="AJ255" s="71">
        <f t="shared" si="343"/>
        <v>267.55371893999995</v>
      </c>
      <c r="AK255" s="71">
        <f t="shared" si="344"/>
        <v>4.34</v>
      </c>
      <c r="AL255" s="71">
        <f t="shared" si="345"/>
        <v>3.2907999999999999</v>
      </c>
      <c r="AM255" s="71">
        <f t="shared" si="346"/>
        <v>1.0917269999999999</v>
      </c>
      <c r="AN255" s="71">
        <f t="shared" si="347"/>
        <v>0.434</v>
      </c>
      <c r="AO255" s="71"/>
      <c r="AP255" s="71">
        <f t="shared" si="348"/>
        <v>267.55371893999995</v>
      </c>
      <c r="AQ255" s="71"/>
      <c r="AR255" s="71"/>
      <c r="AS255" s="71"/>
      <c r="AT255" s="70"/>
      <c r="AU255" s="71">
        <f t="shared" si="349"/>
        <v>279.59307287999991</v>
      </c>
      <c r="AV255" s="71">
        <f t="shared" si="350"/>
        <v>9.2092579999999984</v>
      </c>
      <c r="AW255" s="29">
        <v>4.34</v>
      </c>
      <c r="AX255" s="71">
        <f t="shared" si="351"/>
        <v>3.3342000000000001</v>
      </c>
      <c r="AY255" s="71"/>
      <c r="AZ255" s="71">
        <v>0.3</v>
      </c>
      <c r="BA255" s="71"/>
      <c r="BB255" s="71">
        <v>0.3</v>
      </c>
      <c r="BC255" s="71"/>
      <c r="BD255" s="71"/>
      <c r="BE255" s="71"/>
      <c r="BF255" s="27"/>
      <c r="BG255" s="71"/>
      <c r="BH255" s="27">
        <v>0.18</v>
      </c>
      <c r="BI255" s="71">
        <f t="shared" si="352"/>
        <v>0.78119999999999989</v>
      </c>
      <c r="BJ255" s="28">
        <v>0.45</v>
      </c>
      <c r="BK255" s="71">
        <f t="shared" si="353"/>
        <v>1.9530000000000001</v>
      </c>
      <c r="BL255" s="71"/>
      <c r="BM255" s="71"/>
      <c r="BN255" s="71"/>
      <c r="BO255" s="71"/>
      <c r="BP255" s="71">
        <f t="shared" si="354"/>
        <v>1.1010579999999999</v>
      </c>
      <c r="BQ255" s="71">
        <f t="shared" si="359"/>
        <v>0.434</v>
      </c>
      <c r="BR255" s="71"/>
      <c r="BS255" s="71">
        <f t="shared" si="356"/>
        <v>279.59307287999991</v>
      </c>
      <c r="BT255" s="71"/>
      <c r="BU255" s="71"/>
      <c r="BV255" s="71"/>
      <c r="BX255" s="74"/>
    </row>
    <row r="256" spans="1:76" outlineLevel="1">
      <c r="A256" s="16" t="s">
        <v>582</v>
      </c>
      <c r="B256" s="2" t="s">
        <v>490</v>
      </c>
      <c r="C256" s="70">
        <v>1</v>
      </c>
      <c r="D256" s="71">
        <f t="shared" si="358"/>
        <v>320.01828737999995</v>
      </c>
      <c r="E256" s="71">
        <f t="shared" ref="E256:E267" si="361">F256+G256+Y256+Z256</f>
        <v>10.952029</v>
      </c>
      <c r="F256" s="72">
        <v>5.0199999999999996</v>
      </c>
      <c r="G256" s="71">
        <f t="shared" ref="G256:G258" si="362">SUM(H256:N256)+P256+R256+T256+U256+W256+X256</f>
        <v>4.0495999999999999</v>
      </c>
      <c r="H256" s="71">
        <v>0.2</v>
      </c>
      <c r="I256" s="71">
        <v>0.3</v>
      </c>
      <c r="J256" s="71"/>
      <c r="K256" s="71"/>
      <c r="L256" s="71"/>
      <c r="M256" s="71"/>
      <c r="N256" s="71"/>
      <c r="O256" s="71"/>
      <c r="P256" s="71"/>
      <c r="Q256" s="27">
        <v>0.23</v>
      </c>
      <c r="R256" s="71">
        <f t="shared" si="337"/>
        <v>1.2005999999999999</v>
      </c>
      <c r="S256" s="28">
        <v>0.45</v>
      </c>
      <c r="T256" s="71">
        <f t="shared" si="338"/>
        <v>2.3489999999999998</v>
      </c>
      <c r="U256" s="71"/>
      <c r="V256" s="71"/>
      <c r="W256" s="71"/>
      <c r="X256" s="71"/>
      <c r="Y256" s="71">
        <f t="shared" ref="Y256:Y267" si="363">(F256+H256+P256+R256)*21.5%</f>
        <v>1.3804289999999999</v>
      </c>
      <c r="Z256" s="71">
        <f t="shared" si="340"/>
        <v>0.502</v>
      </c>
      <c r="AA256" s="71"/>
      <c r="AB256" s="71"/>
      <c r="AC256" s="71"/>
      <c r="AD256" s="71"/>
      <c r="AE256" s="71"/>
      <c r="AF256" s="70">
        <v>1</v>
      </c>
      <c r="AG256" s="70">
        <v>1</v>
      </c>
      <c r="AH256" s="73">
        <f t="shared" si="341"/>
        <v>1</v>
      </c>
      <c r="AI256" s="71">
        <f t="shared" si="342"/>
        <v>320.01828737999995</v>
      </c>
      <c r="AJ256" s="71">
        <f t="shared" si="343"/>
        <v>320.01828737999995</v>
      </c>
      <c r="AK256" s="71">
        <f t="shared" si="344"/>
        <v>5.0199999999999996</v>
      </c>
      <c r="AL256" s="71">
        <f t="shared" si="345"/>
        <v>4.0495999999999999</v>
      </c>
      <c r="AM256" s="71">
        <f t="shared" si="346"/>
        <v>1.3804289999999999</v>
      </c>
      <c r="AN256" s="71">
        <f t="shared" si="347"/>
        <v>0.502</v>
      </c>
      <c r="AO256" s="71"/>
      <c r="AP256" s="71">
        <f t="shared" si="348"/>
        <v>320.01828737999995</v>
      </c>
      <c r="AQ256" s="71"/>
      <c r="AR256" s="71"/>
      <c r="AS256" s="71"/>
      <c r="AT256" s="70"/>
      <c r="AU256" s="71">
        <f t="shared" si="349"/>
        <v>334.42912272000001</v>
      </c>
      <c r="AV256" s="71">
        <f t="shared" si="350"/>
        <v>11.015452000000002</v>
      </c>
      <c r="AW256" s="29">
        <v>5.0199999999999996</v>
      </c>
      <c r="AX256" s="71">
        <f t="shared" si="351"/>
        <v>4.1017999999999999</v>
      </c>
      <c r="AY256" s="71">
        <v>0.2</v>
      </c>
      <c r="AZ256" s="71">
        <v>0.3</v>
      </c>
      <c r="BA256" s="71"/>
      <c r="BB256" s="71"/>
      <c r="BC256" s="71"/>
      <c r="BD256" s="71"/>
      <c r="BE256" s="71"/>
      <c r="BF256" s="27"/>
      <c r="BG256" s="71"/>
      <c r="BH256" s="27">
        <v>0.24</v>
      </c>
      <c r="BI256" s="71">
        <f t="shared" si="352"/>
        <v>1.2527999999999999</v>
      </c>
      <c r="BJ256" s="28">
        <v>0.45</v>
      </c>
      <c r="BK256" s="71">
        <f t="shared" si="353"/>
        <v>2.3489999999999998</v>
      </c>
      <c r="BL256" s="71"/>
      <c r="BM256" s="71"/>
      <c r="BN256" s="71"/>
      <c r="BO256" s="71"/>
      <c r="BP256" s="71">
        <f t="shared" si="354"/>
        <v>1.3916519999999999</v>
      </c>
      <c r="BQ256" s="71">
        <f t="shared" si="359"/>
        <v>0.502</v>
      </c>
      <c r="BR256" s="71"/>
      <c r="BS256" s="71">
        <f t="shared" si="356"/>
        <v>334.42912272000001</v>
      </c>
      <c r="BT256" s="71"/>
      <c r="BU256" s="71"/>
      <c r="BV256" s="71"/>
      <c r="BX256" s="74"/>
    </row>
    <row r="257" spans="1:76" outlineLevel="1">
      <c r="A257" s="16" t="s">
        <v>583</v>
      </c>
      <c r="B257" s="2" t="s">
        <v>491</v>
      </c>
      <c r="C257" s="70">
        <v>1</v>
      </c>
      <c r="D257" s="71">
        <f t="shared" si="358"/>
        <v>261.86931857999997</v>
      </c>
      <c r="E257" s="71">
        <f t="shared" si="361"/>
        <v>8.9619889999999991</v>
      </c>
      <c r="F257" s="72">
        <v>4.34</v>
      </c>
      <c r="G257" s="71">
        <f t="shared" si="362"/>
        <v>3.0776000000000003</v>
      </c>
      <c r="H257" s="71"/>
      <c r="I257" s="71">
        <v>0.3</v>
      </c>
      <c r="J257" s="71"/>
      <c r="K257" s="71"/>
      <c r="L257" s="71"/>
      <c r="M257" s="71"/>
      <c r="N257" s="71"/>
      <c r="O257" s="71"/>
      <c r="P257" s="71"/>
      <c r="Q257" s="27">
        <v>0.19</v>
      </c>
      <c r="R257" s="71">
        <f t="shared" si="337"/>
        <v>0.8246</v>
      </c>
      <c r="S257" s="28">
        <v>0.45</v>
      </c>
      <c r="T257" s="71">
        <f t="shared" si="338"/>
        <v>1.9530000000000001</v>
      </c>
      <c r="U257" s="71"/>
      <c r="V257" s="71"/>
      <c r="W257" s="71"/>
      <c r="X257" s="71"/>
      <c r="Y257" s="71">
        <f t="shared" si="363"/>
        <v>1.1103890000000001</v>
      </c>
      <c r="Z257" s="71">
        <f t="shared" si="340"/>
        <v>0.434</v>
      </c>
      <c r="AA257" s="71"/>
      <c r="AB257" s="71"/>
      <c r="AC257" s="71"/>
      <c r="AD257" s="71"/>
      <c r="AE257" s="71"/>
      <c r="AF257" s="70">
        <v>1</v>
      </c>
      <c r="AG257" s="70">
        <v>1</v>
      </c>
      <c r="AH257" s="73">
        <f t="shared" si="341"/>
        <v>1</v>
      </c>
      <c r="AI257" s="71">
        <f t="shared" si="342"/>
        <v>261.86931857999997</v>
      </c>
      <c r="AJ257" s="71">
        <f t="shared" si="343"/>
        <v>261.86931857999997</v>
      </c>
      <c r="AK257" s="71">
        <f t="shared" si="344"/>
        <v>4.34</v>
      </c>
      <c r="AL257" s="71">
        <f t="shared" si="345"/>
        <v>3.0776000000000003</v>
      </c>
      <c r="AM257" s="71">
        <f t="shared" si="346"/>
        <v>1.1103890000000001</v>
      </c>
      <c r="AN257" s="71">
        <f t="shared" si="347"/>
        <v>0.434</v>
      </c>
      <c r="AO257" s="71"/>
      <c r="AP257" s="71">
        <f t="shared" si="348"/>
        <v>261.86931857999997</v>
      </c>
      <c r="AQ257" s="71"/>
      <c r="AR257" s="71"/>
      <c r="AS257" s="71"/>
      <c r="AT257" s="70"/>
      <c r="AU257" s="71">
        <f t="shared" si="349"/>
        <v>273.68689919999991</v>
      </c>
      <c r="AV257" s="71">
        <f t="shared" si="350"/>
        <v>9.0147199999999987</v>
      </c>
      <c r="AW257" s="29">
        <v>4.34</v>
      </c>
      <c r="AX257" s="71">
        <f t="shared" si="351"/>
        <v>3.121</v>
      </c>
      <c r="AY257" s="71"/>
      <c r="AZ257" s="71">
        <v>0.3</v>
      </c>
      <c r="BA257" s="71"/>
      <c r="BB257" s="71"/>
      <c r="BC257" s="71"/>
      <c r="BD257" s="71"/>
      <c r="BE257" s="71"/>
      <c r="BF257" s="27"/>
      <c r="BG257" s="71"/>
      <c r="BH257" s="27">
        <v>0.2</v>
      </c>
      <c r="BI257" s="71">
        <f t="shared" si="352"/>
        <v>0.86799999999999999</v>
      </c>
      <c r="BJ257" s="28">
        <v>0.45</v>
      </c>
      <c r="BK257" s="71">
        <f t="shared" si="353"/>
        <v>1.9530000000000001</v>
      </c>
      <c r="BL257" s="71"/>
      <c r="BM257" s="71"/>
      <c r="BN257" s="71"/>
      <c r="BO257" s="71"/>
      <c r="BP257" s="71">
        <f t="shared" si="354"/>
        <v>1.11972</v>
      </c>
      <c r="BQ257" s="71">
        <f t="shared" si="359"/>
        <v>0.434</v>
      </c>
      <c r="BR257" s="71"/>
      <c r="BS257" s="71">
        <f t="shared" si="356"/>
        <v>273.68689919999991</v>
      </c>
      <c r="BT257" s="71"/>
      <c r="BU257" s="71"/>
      <c r="BV257" s="71"/>
      <c r="BX257" s="74"/>
    </row>
    <row r="258" spans="1:76" outlineLevel="1">
      <c r="A258" s="16" t="s">
        <v>584</v>
      </c>
      <c r="B258" s="2" t="s">
        <v>492</v>
      </c>
      <c r="C258" s="70">
        <v>1</v>
      </c>
      <c r="D258" s="71">
        <f t="shared" si="358"/>
        <v>261.86931857999997</v>
      </c>
      <c r="E258" s="71">
        <f t="shared" si="361"/>
        <v>8.9619889999999991</v>
      </c>
      <c r="F258" s="72">
        <v>4.34</v>
      </c>
      <c r="G258" s="71">
        <f t="shared" si="362"/>
        <v>3.0776000000000003</v>
      </c>
      <c r="H258" s="71"/>
      <c r="I258" s="71">
        <v>0.3</v>
      </c>
      <c r="J258" s="71"/>
      <c r="K258" s="71"/>
      <c r="L258" s="71"/>
      <c r="M258" s="71"/>
      <c r="N258" s="71"/>
      <c r="O258" s="71"/>
      <c r="P258" s="71"/>
      <c r="Q258" s="27">
        <v>0.19</v>
      </c>
      <c r="R258" s="71">
        <f t="shared" si="337"/>
        <v>0.8246</v>
      </c>
      <c r="S258" s="28">
        <v>0.45</v>
      </c>
      <c r="T258" s="71">
        <f t="shared" si="338"/>
        <v>1.9530000000000001</v>
      </c>
      <c r="U258" s="71"/>
      <c r="V258" s="71"/>
      <c r="W258" s="71"/>
      <c r="X258" s="71"/>
      <c r="Y258" s="71">
        <f t="shared" si="363"/>
        <v>1.1103890000000001</v>
      </c>
      <c r="Z258" s="71">
        <f t="shared" si="340"/>
        <v>0.434</v>
      </c>
      <c r="AA258" s="71"/>
      <c r="AB258" s="71"/>
      <c r="AC258" s="71"/>
      <c r="AD258" s="71"/>
      <c r="AE258" s="71"/>
      <c r="AF258" s="70">
        <v>1</v>
      </c>
      <c r="AG258" s="70">
        <v>1</v>
      </c>
      <c r="AH258" s="73">
        <f t="shared" si="341"/>
        <v>1</v>
      </c>
      <c r="AI258" s="71">
        <f t="shared" si="342"/>
        <v>261.86931857999997</v>
      </c>
      <c r="AJ258" s="71">
        <f t="shared" si="343"/>
        <v>261.86931857999997</v>
      </c>
      <c r="AK258" s="71">
        <f t="shared" si="344"/>
        <v>4.34</v>
      </c>
      <c r="AL258" s="71">
        <f t="shared" si="345"/>
        <v>3.0776000000000003</v>
      </c>
      <c r="AM258" s="71">
        <f t="shared" si="346"/>
        <v>1.1103890000000001</v>
      </c>
      <c r="AN258" s="71">
        <f t="shared" si="347"/>
        <v>0.434</v>
      </c>
      <c r="AO258" s="71"/>
      <c r="AP258" s="71">
        <f t="shared" si="348"/>
        <v>261.86931857999997</v>
      </c>
      <c r="AQ258" s="71"/>
      <c r="AR258" s="71"/>
      <c r="AS258" s="71"/>
      <c r="AT258" s="70"/>
      <c r="AU258" s="71">
        <f t="shared" si="349"/>
        <v>294.41427839999994</v>
      </c>
      <c r="AV258" s="71">
        <f t="shared" si="350"/>
        <v>9.6974399999999985</v>
      </c>
      <c r="AW258" s="29">
        <v>4.68</v>
      </c>
      <c r="AX258" s="71">
        <f t="shared" si="351"/>
        <v>3.3419999999999996</v>
      </c>
      <c r="AY258" s="71"/>
      <c r="AZ258" s="71">
        <v>0.3</v>
      </c>
      <c r="BA258" s="71"/>
      <c r="BB258" s="71"/>
      <c r="BC258" s="71"/>
      <c r="BD258" s="71"/>
      <c r="BE258" s="71"/>
      <c r="BF258" s="27"/>
      <c r="BG258" s="71"/>
      <c r="BH258" s="27">
        <v>0.2</v>
      </c>
      <c r="BI258" s="71">
        <f t="shared" si="352"/>
        <v>0.93599999999999994</v>
      </c>
      <c r="BJ258" s="28">
        <v>0.45</v>
      </c>
      <c r="BK258" s="71">
        <f t="shared" si="353"/>
        <v>2.1059999999999999</v>
      </c>
      <c r="BL258" s="71"/>
      <c r="BM258" s="71"/>
      <c r="BN258" s="71"/>
      <c r="BO258" s="71"/>
      <c r="BP258" s="71">
        <f t="shared" si="354"/>
        <v>1.2074399999999998</v>
      </c>
      <c r="BQ258" s="71">
        <f t="shared" si="359"/>
        <v>0.46799999999999997</v>
      </c>
      <c r="BR258" s="71"/>
      <c r="BS258" s="71">
        <f t="shared" si="356"/>
        <v>294.41427839999994</v>
      </c>
      <c r="BT258" s="71"/>
      <c r="BU258" s="71"/>
      <c r="BV258" s="71"/>
      <c r="BX258" s="74"/>
    </row>
    <row r="259" spans="1:76" outlineLevel="1">
      <c r="A259" s="16" t="s">
        <v>585</v>
      </c>
      <c r="B259" s="2" t="s">
        <v>493</v>
      </c>
      <c r="C259" s="70">
        <v>1</v>
      </c>
      <c r="D259" s="71">
        <f t="shared" si="358"/>
        <v>255.70611929999995</v>
      </c>
      <c r="E259" s="71">
        <f t="shared" si="361"/>
        <v>8.7510649999999988</v>
      </c>
      <c r="F259" s="72">
        <v>4.34</v>
      </c>
      <c r="G259" s="71">
        <f>SUM(H259:N259)+P259+R259+T259+U259+W259+X259</f>
        <v>2.9039999999999999</v>
      </c>
      <c r="H259" s="71"/>
      <c r="I259" s="71">
        <v>0.3</v>
      </c>
      <c r="J259" s="71"/>
      <c r="K259" s="71"/>
      <c r="L259" s="71"/>
      <c r="M259" s="71"/>
      <c r="N259" s="71"/>
      <c r="O259" s="71"/>
      <c r="P259" s="71"/>
      <c r="Q259" s="27">
        <v>0.15</v>
      </c>
      <c r="R259" s="71">
        <f t="shared" si="337"/>
        <v>0.65099999999999991</v>
      </c>
      <c r="S259" s="28">
        <v>0.45</v>
      </c>
      <c r="T259" s="71">
        <f t="shared" si="338"/>
        <v>1.9530000000000001</v>
      </c>
      <c r="U259" s="71"/>
      <c r="V259" s="71"/>
      <c r="W259" s="71"/>
      <c r="X259" s="71"/>
      <c r="Y259" s="71">
        <f t="shared" si="363"/>
        <v>1.0730649999999999</v>
      </c>
      <c r="Z259" s="71">
        <f t="shared" si="340"/>
        <v>0.434</v>
      </c>
      <c r="AA259" s="71"/>
      <c r="AB259" s="71"/>
      <c r="AC259" s="71"/>
      <c r="AD259" s="71"/>
      <c r="AE259" s="71"/>
      <c r="AF259" s="70">
        <v>1</v>
      </c>
      <c r="AG259" s="70">
        <v>1</v>
      </c>
      <c r="AH259" s="73">
        <f t="shared" si="341"/>
        <v>1</v>
      </c>
      <c r="AI259" s="71">
        <f t="shared" si="342"/>
        <v>255.70611929999995</v>
      </c>
      <c r="AJ259" s="71">
        <f t="shared" si="343"/>
        <v>255.70611929999995</v>
      </c>
      <c r="AK259" s="71">
        <f t="shared" si="344"/>
        <v>4.34</v>
      </c>
      <c r="AL259" s="71">
        <f t="shared" si="345"/>
        <v>2.9039999999999999</v>
      </c>
      <c r="AM259" s="71">
        <f t="shared" si="346"/>
        <v>1.0730649999999999</v>
      </c>
      <c r="AN259" s="71">
        <f t="shared" si="347"/>
        <v>0.434</v>
      </c>
      <c r="AO259" s="71"/>
      <c r="AP259" s="71">
        <f t="shared" si="348"/>
        <v>255.70611929999995</v>
      </c>
      <c r="AQ259" s="71"/>
      <c r="AR259" s="71"/>
      <c r="AS259" s="71"/>
      <c r="AT259" s="70"/>
      <c r="AU259" s="71">
        <f t="shared" si="349"/>
        <v>267.2832465599999</v>
      </c>
      <c r="AV259" s="71">
        <f t="shared" si="350"/>
        <v>8.8037959999999984</v>
      </c>
      <c r="AW259" s="29">
        <v>4.34</v>
      </c>
      <c r="AX259" s="71">
        <f t="shared" si="351"/>
        <v>2.9474</v>
      </c>
      <c r="AY259" s="71"/>
      <c r="AZ259" s="71">
        <v>0.3</v>
      </c>
      <c r="BA259" s="71"/>
      <c r="BB259" s="71"/>
      <c r="BC259" s="71"/>
      <c r="BD259" s="71"/>
      <c r="BE259" s="71"/>
      <c r="BF259" s="27"/>
      <c r="BG259" s="71"/>
      <c r="BH259" s="27">
        <v>0.16</v>
      </c>
      <c r="BI259" s="71">
        <f t="shared" si="352"/>
        <v>0.69440000000000002</v>
      </c>
      <c r="BJ259" s="28">
        <v>0.45</v>
      </c>
      <c r="BK259" s="71">
        <f t="shared" si="353"/>
        <v>1.9530000000000001</v>
      </c>
      <c r="BL259" s="71"/>
      <c r="BM259" s="71"/>
      <c r="BN259" s="71"/>
      <c r="BO259" s="71"/>
      <c r="BP259" s="71">
        <f t="shared" si="354"/>
        <v>1.0823959999999999</v>
      </c>
      <c r="BQ259" s="71">
        <f t="shared" si="359"/>
        <v>0.434</v>
      </c>
      <c r="BR259" s="71"/>
      <c r="BS259" s="71">
        <f t="shared" si="356"/>
        <v>267.2832465599999</v>
      </c>
      <c r="BT259" s="71"/>
      <c r="BU259" s="71"/>
      <c r="BV259" s="71"/>
      <c r="BX259" s="74"/>
    </row>
    <row r="260" spans="1:76" outlineLevel="1">
      <c r="A260" s="16" t="s">
        <v>586</v>
      </c>
      <c r="B260" s="2" t="s">
        <v>494</v>
      </c>
      <c r="C260" s="70">
        <v>1</v>
      </c>
      <c r="D260" s="71">
        <f t="shared" si="358"/>
        <v>191.14512831000002</v>
      </c>
      <c r="E260" s="71">
        <f t="shared" si="361"/>
        <v>6.5415855000000009</v>
      </c>
      <c r="F260" s="72">
        <v>3.33</v>
      </c>
      <c r="G260" s="71">
        <f t="shared" ref="G260" si="364">SUM(H260:N260)+P260+R260+T260+U260+W260+X260</f>
        <v>2.0982000000000003</v>
      </c>
      <c r="H260" s="71"/>
      <c r="I260" s="71">
        <v>0.3</v>
      </c>
      <c r="J260" s="71"/>
      <c r="K260" s="71"/>
      <c r="L260" s="71"/>
      <c r="M260" s="71"/>
      <c r="N260" s="71"/>
      <c r="O260" s="71"/>
      <c r="P260" s="71"/>
      <c r="Q260" s="27">
        <v>0.09</v>
      </c>
      <c r="R260" s="71">
        <f t="shared" si="337"/>
        <v>0.29970000000000002</v>
      </c>
      <c r="S260" s="28">
        <v>0.45</v>
      </c>
      <c r="T260" s="71">
        <f t="shared" si="338"/>
        <v>1.4985000000000002</v>
      </c>
      <c r="U260" s="71"/>
      <c r="V260" s="71"/>
      <c r="W260" s="71"/>
      <c r="X260" s="71"/>
      <c r="Y260" s="71">
        <f t="shared" si="363"/>
        <v>0.78038550000000007</v>
      </c>
      <c r="Z260" s="71">
        <f t="shared" si="340"/>
        <v>0.33300000000000002</v>
      </c>
      <c r="AA260" s="71"/>
      <c r="AB260" s="71"/>
      <c r="AC260" s="71"/>
      <c r="AD260" s="71"/>
      <c r="AE260" s="71"/>
      <c r="AF260" s="70">
        <v>1</v>
      </c>
      <c r="AG260" s="70">
        <v>1</v>
      </c>
      <c r="AH260" s="73">
        <f t="shared" si="341"/>
        <v>1</v>
      </c>
      <c r="AI260" s="71">
        <f t="shared" si="342"/>
        <v>191.14512831000002</v>
      </c>
      <c r="AJ260" s="71">
        <f t="shared" si="343"/>
        <v>191.14512831000002</v>
      </c>
      <c r="AK260" s="71">
        <f t="shared" si="344"/>
        <v>3.33</v>
      </c>
      <c r="AL260" s="71">
        <f t="shared" si="345"/>
        <v>2.0982000000000003</v>
      </c>
      <c r="AM260" s="71">
        <f t="shared" si="346"/>
        <v>0.78038550000000007</v>
      </c>
      <c r="AN260" s="71">
        <f t="shared" si="347"/>
        <v>0.33300000000000002</v>
      </c>
      <c r="AO260" s="71"/>
      <c r="AP260" s="71">
        <f t="shared" si="348"/>
        <v>191.14512831000002</v>
      </c>
      <c r="AQ260" s="71"/>
      <c r="AR260" s="71"/>
      <c r="AS260" s="71"/>
      <c r="AT260" s="70"/>
      <c r="AU260" s="71">
        <f t="shared" si="349"/>
        <v>198.60253578000004</v>
      </c>
      <c r="AV260" s="71">
        <f t="shared" si="350"/>
        <v>6.5415855000000009</v>
      </c>
      <c r="AW260" s="29">
        <v>3.33</v>
      </c>
      <c r="AX260" s="71">
        <f t="shared" si="351"/>
        <v>2.0982000000000003</v>
      </c>
      <c r="AY260" s="71"/>
      <c r="AZ260" s="71">
        <v>0.3</v>
      </c>
      <c r="BA260" s="71"/>
      <c r="BB260" s="71"/>
      <c r="BC260" s="71"/>
      <c r="BD260" s="71"/>
      <c r="BE260" s="71"/>
      <c r="BF260" s="27"/>
      <c r="BG260" s="71"/>
      <c r="BH260" s="27">
        <v>0.09</v>
      </c>
      <c r="BI260" s="71">
        <f t="shared" si="352"/>
        <v>0.29970000000000002</v>
      </c>
      <c r="BJ260" s="28">
        <v>0.45</v>
      </c>
      <c r="BK260" s="71">
        <f t="shared" si="353"/>
        <v>1.4985000000000002</v>
      </c>
      <c r="BL260" s="71"/>
      <c r="BM260" s="71"/>
      <c r="BN260" s="71"/>
      <c r="BO260" s="71"/>
      <c r="BP260" s="71">
        <f t="shared" si="354"/>
        <v>0.78038550000000007</v>
      </c>
      <c r="BQ260" s="71">
        <f t="shared" si="359"/>
        <v>0.33300000000000002</v>
      </c>
      <c r="BR260" s="71"/>
      <c r="BS260" s="71">
        <f t="shared" si="356"/>
        <v>198.60253578000004</v>
      </c>
      <c r="BT260" s="71"/>
      <c r="BU260" s="71"/>
      <c r="BV260" s="71"/>
      <c r="BX260" s="74"/>
    </row>
    <row r="261" spans="1:76" outlineLevel="1">
      <c r="A261" s="16" t="s">
        <v>587</v>
      </c>
      <c r="B261" s="2" t="s">
        <v>495</v>
      </c>
      <c r="C261" s="70">
        <v>1</v>
      </c>
      <c r="D261" s="71">
        <f t="shared" si="358"/>
        <v>211.81750398</v>
      </c>
      <c r="E261" s="71">
        <f t="shared" si="361"/>
        <v>7.2490590000000008</v>
      </c>
      <c r="F261" s="72">
        <v>3.66</v>
      </c>
      <c r="G261" s="71">
        <f t="shared" ref="G261:G263" si="365">SUM(H261:N261)+P261+R261+T261+U261+W261+X261</f>
        <v>2.3496000000000001</v>
      </c>
      <c r="H261" s="71"/>
      <c r="I261" s="71">
        <v>0.3</v>
      </c>
      <c r="J261" s="71"/>
      <c r="K261" s="71"/>
      <c r="L261" s="71"/>
      <c r="M261" s="71"/>
      <c r="N261" s="71"/>
      <c r="O261" s="71"/>
      <c r="P261" s="71"/>
      <c r="Q261" s="27">
        <v>0.11</v>
      </c>
      <c r="R261" s="71">
        <f t="shared" si="337"/>
        <v>0.40260000000000001</v>
      </c>
      <c r="S261" s="28">
        <v>0.45</v>
      </c>
      <c r="T261" s="71">
        <f t="shared" si="338"/>
        <v>1.647</v>
      </c>
      <c r="U261" s="71"/>
      <c r="V261" s="71"/>
      <c r="W261" s="71"/>
      <c r="X261" s="71"/>
      <c r="Y261" s="71">
        <f t="shared" si="363"/>
        <v>0.87345899999999999</v>
      </c>
      <c r="Z261" s="71">
        <f t="shared" si="340"/>
        <v>0.36600000000000005</v>
      </c>
      <c r="AA261" s="71"/>
      <c r="AB261" s="71"/>
      <c r="AC261" s="71"/>
      <c r="AD261" s="71"/>
      <c r="AE261" s="71"/>
      <c r="AF261" s="70">
        <v>1</v>
      </c>
      <c r="AG261" s="70">
        <v>1</v>
      </c>
      <c r="AH261" s="73">
        <f t="shared" si="341"/>
        <v>1</v>
      </c>
      <c r="AI261" s="71">
        <f t="shared" si="342"/>
        <v>211.81750398</v>
      </c>
      <c r="AJ261" s="71">
        <f t="shared" si="343"/>
        <v>211.81750398000003</v>
      </c>
      <c r="AK261" s="71">
        <f t="shared" si="344"/>
        <v>3.66</v>
      </c>
      <c r="AL261" s="71">
        <f t="shared" si="345"/>
        <v>2.3496000000000001</v>
      </c>
      <c r="AM261" s="71">
        <f t="shared" si="346"/>
        <v>0.87345899999999999</v>
      </c>
      <c r="AN261" s="71">
        <f t="shared" si="347"/>
        <v>0.36600000000000005</v>
      </c>
      <c r="AO261" s="71"/>
      <c r="AP261" s="71">
        <f t="shared" si="348"/>
        <v>211.81750398</v>
      </c>
      <c r="AQ261" s="71"/>
      <c r="AR261" s="71"/>
      <c r="AS261" s="71"/>
      <c r="AT261" s="70"/>
      <c r="AU261" s="71">
        <f t="shared" si="349"/>
        <v>220.08143123999997</v>
      </c>
      <c r="AV261" s="71">
        <f t="shared" si="350"/>
        <v>7.2490590000000008</v>
      </c>
      <c r="AW261" s="29">
        <v>3.66</v>
      </c>
      <c r="AX261" s="71">
        <f t="shared" si="351"/>
        <v>2.3496000000000001</v>
      </c>
      <c r="AY261" s="71"/>
      <c r="AZ261" s="71">
        <v>0.3</v>
      </c>
      <c r="BA261" s="71"/>
      <c r="BB261" s="71"/>
      <c r="BC261" s="71"/>
      <c r="BD261" s="71"/>
      <c r="BE261" s="71"/>
      <c r="BF261" s="27"/>
      <c r="BG261" s="71"/>
      <c r="BH261" s="27">
        <v>0.11</v>
      </c>
      <c r="BI261" s="71">
        <f t="shared" si="352"/>
        <v>0.40260000000000001</v>
      </c>
      <c r="BJ261" s="28">
        <v>0.45</v>
      </c>
      <c r="BK261" s="71">
        <f t="shared" si="353"/>
        <v>1.647</v>
      </c>
      <c r="BL261" s="71"/>
      <c r="BM261" s="71"/>
      <c r="BN261" s="71"/>
      <c r="BO261" s="71"/>
      <c r="BP261" s="71">
        <f t="shared" si="354"/>
        <v>0.87345899999999999</v>
      </c>
      <c r="BQ261" s="71">
        <f t="shared" si="359"/>
        <v>0.36600000000000005</v>
      </c>
      <c r="BR261" s="71"/>
      <c r="BS261" s="71">
        <f t="shared" si="356"/>
        <v>220.08143123999997</v>
      </c>
      <c r="BT261" s="71"/>
      <c r="BU261" s="71"/>
      <c r="BV261" s="71"/>
      <c r="BX261" s="74"/>
    </row>
    <row r="262" spans="1:76" outlineLevel="1">
      <c r="A262" s="16" t="s">
        <v>588</v>
      </c>
      <c r="B262" s="2" t="s">
        <v>496</v>
      </c>
      <c r="C262" s="70">
        <v>1</v>
      </c>
      <c r="D262" s="71">
        <f t="shared" si="358"/>
        <v>214.41627234000001</v>
      </c>
      <c r="E262" s="71">
        <f t="shared" si="361"/>
        <v>7.3379970000000005</v>
      </c>
      <c r="F262" s="72">
        <v>3.66</v>
      </c>
      <c r="G262" s="71">
        <f t="shared" si="365"/>
        <v>2.4228000000000001</v>
      </c>
      <c r="H262" s="71"/>
      <c r="I262" s="71">
        <v>0.3</v>
      </c>
      <c r="J262" s="71"/>
      <c r="K262" s="71"/>
      <c r="L262" s="71"/>
      <c r="M262" s="71"/>
      <c r="N262" s="71"/>
      <c r="O262" s="71"/>
      <c r="P262" s="71"/>
      <c r="Q262" s="27">
        <v>0.13</v>
      </c>
      <c r="R262" s="71">
        <f t="shared" si="337"/>
        <v>0.47580000000000006</v>
      </c>
      <c r="S262" s="28">
        <v>0.45</v>
      </c>
      <c r="T262" s="71">
        <f>(F262+H262+P262)*S262</f>
        <v>1.647</v>
      </c>
      <c r="U262" s="71"/>
      <c r="V262" s="71"/>
      <c r="W262" s="71"/>
      <c r="X262" s="71"/>
      <c r="Y262" s="71">
        <f>(F262+H262+P262+R262)*21.5%</f>
        <v>0.88919700000000013</v>
      </c>
      <c r="Z262" s="71">
        <f t="shared" si="340"/>
        <v>0.36600000000000005</v>
      </c>
      <c r="AA262" s="71"/>
      <c r="AB262" s="71"/>
      <c r="AC262" s="71"/>
      <c r="AD262" s="71"/>
      <c r="AE262" s="71"/>
      <c r="AF262" s="70">
        <v>1</v>
      </c>
      <c r="AG262" s="70">
        <v>1</v>
      </c>
      <c r="AH262" s="73">
        <f t="shared" si="341"/>
        <v>1</v>
      </c>
      <c r="AI262" s="71">
        <f t="shared" si="342"/>
        <v>214.41627234000001</v>
      </c>
      <c r="AJ262" s="71">
        <f t="shared" si="343"/>
        <v>214.41627234000001</v>
      </c>
      <c r="AK262" s="71">
        <f t="shared" si="344"/>
        <v>3.66</v>
      </c>
      <c r="AL262" s="71">
        <f t="shared" si="345"/>
        <v>2.4228000000000001</v>
      </c>
      <c r="AM262" s="71">
        <f t="shared" si="346"/>
        <v>0.88919700000000013</v>
      </c>
      <c r="AN262" s="71">
        <f t="shared" si="347"/>
        <v>0.36600000000000005</v>
      </c>
      <c r="AO262" s="71"/>
      <c r="AP262" s="71">
        <f t="shared" si="348"/>
        <v>214.41627234000001</v>
      </c>
      <c r="AQ262" s="71"/>
      <c r="AR262" s="71"/>
      <c r="AS262" s="71"/>
      <c r="AT262" s="70"/>
      <c r="AU262" s="71">
        <f t="shared" si="349"/>
        <v>224.13166776000003</v>
      </c>
      <c r="AV262" s="71">
        <f t="shared" si="350"/>
        <v>7.3824660000000009</v>
      </c>
      <c r="AW262" s="29">
        <v>3.66</v>
      </c>
      <c r="AX262" s="71">
        <f t="shared" si="351"/>
        <v>2.4594</v>
      </c>
      <c r="AY262" s="71"/>
      <c r="AZ262" s="71">
        <v>0.3</v>
      </c>
      <c r="BA262" s="71"/>
      <c r="BB262" s="71"/>
      <c r="BC262" s="71"/>
      <c r="BD262" s="71"/>
      <c r="BE262" s="71"/>
      <c r="BF262" s="27"/>
      <c r="BG262" s="71"/>
      <c r="BH262" s="27">
        <v>0.14000000000000001</v>
      </c>
      <c r="BI262" s="71">
        <f t="shared" si="352"/>
        <v>0.51240000000000008</v>
      </c>
      <c r="BJ262" s="28">
        <v>0.45</v>
      </c>
      <c r="BK262" s="71">
        <f t="shared" si="353"/>
        <v>1.647</v>
      </c>
      <c r="BL262" s="71"/>
      <c r="BM262" s="71"/>
      <c r="BN262" s="71"/>
      <c r="BO262" s="71"/>
      <c r="BP262" s="71">
        <f t="shared" si="354"/>
        <v>0.89706600000000014</v>
      </c>
      <c r="BQ262" s="71">
        <f t="shared" si="359"/>
        <v>0.36600000000000005</v>
      </c>
      <c r="BR262" s="71"/>
      <c r="BS262" s="71">
        <f t="shared" si="356"/>
        <v>224.13166776000003</v>
      </c>
      <c r="BT262" s="71"/>
      <c r="BU262" s="71"/>
      <c r="BV262" s="71"/>
      <c r="BX262" s="74"/>
    </row>
    <row r="263" spans="1:76" outlineLevel="1">
      <c r="A263" s="16" t="s">
        <v>589</v>
      </c>
      <c r="B263" s="2" t="s">
        <v>497</v>
      </c>
      <c r="C263" s="70">
        <v>1</v>
      </c>
      <c r="D263" s="71">
        <f t="shared" si="358"/>
        <v>334.67489327999999</v>
      </c>
      <c r="E263" s="71">
        <f t="shared" si="361"/>
        <v>11.453624000000001</v>
      </c>
      <c r="F263" s="72">
        <v>5.36</v>
      </c>
      <c r="G263" s="71">
        <f t="shared" si="365"/>
        <v>4.1056000000000008</v>
      </c>
      <c r="H263" s="71"/>
      <c r="I263" s="71">
        <v>0.3</v>
      </c>
      <c r="J263" s="71"/>
      <c r="K263" s="71"/>
      <c r="L263" s="71"/>
      <c r="M263" s="71"/>
      <c r="N263" s="71"/>
      <c r="O263" s="71"/>
      <c r="P263" s="71"/>
      <c r="Q263" s="27">
        <v>0.26</v>
      </c>
      <c r="R263" s="71">
        <f t="shared" si="337"/>
        <v>1.3936000000000002</v>
      </c>
      <c r="S263" s="28">
        <v>0.45</v>
      </c>
      <c r="T263" s="71">
        <f t="shared" ref="T263:T267" si="366">(F263+H263+P263)*S263</f>
        <v>2.4120000000000004</v>
      </c>
      <c r="U263" s="71"/>
      <c r="V263" s="71"/>
      <c r="W263" s="71"/>
      <c r="X263" s="71"/>
      <c r="Y263" s="71">
        <f t="shared" si="363"/>
        <v>1.452024</v>
      </c>
      <c r="Z263" s="71">
        <f t="shared" si="340"/>
        <v>0.53600000000000003</v>
      </c>
      <c r="AA263" s="71"/>
      <c r="AB263" s="71"/>
      <c r="AC263" s="71"/>
      <c r="AD263" s="71"/>
      <c r="AE263" s="71"/>
      <c r="AF263" s="70">
        <v>1</v>
      </c>
      <c r="AG263" s="70">
        <v>1</v>
      </c>
      <c r="AH263" s="73">
        <f t="shared" si="341"/>
        <v>1</v>
      </c>
      <c r="AI263" s="71">
        <f t="shared" si="342"/>
        <v>334.67489327999999</v>
      </c>
      <c r="AJ263" s="71">
        <f t="shared" si="343"/>
        <v>334.67489328000005</v>
      </c>
      <c r="AK263" s="71">
        <f t="shared" si="344"/>
        <v>5.36</v>
      </c>
      <c r="AL263" s="71">
        <f t="shared" si="345"/>
        <v>4.1056000000000008</v>
      </c>
      <c r="AM263" s="71">
        <f t="shared" si="346"/>
        <v>1.452024</v>
      </c>
      <c r="AN263" s="71">
        <f t="shared" si="347"/>
        <v>0.53600000000000003</v>
      </c>
      <c r="AO263" s="71"/>
      <c r="AP263" s="71">
        <f t="shared" si="348"/>
        <v>334.67489327999999</v>
      </c>
      <c r="AQ263" s="71"/>
      <c r="AR263" s="71"/>
      <c r="AS263" s="71"/>
      <c r="AT263" s="70"/>
      <c r="AU263" s="71">
        <f t="shared" si="349"/>
        <v>347.73202464000002</v>
      </c>
      <c r="AV263" s="71">
        <f t="shared" si="350"/>
        <v>11.453624000000001</v>
      </c>
      <c r="AW263" s="29">
        <v>5.36</v>
      </c>
      <c r="AX263" s="71">
        <f t="shared" si="351"/>
        <v>4.1056000000000008</v>
      </c>
      <c r="AY263" s="71"/>
      <c r="AZ263" s="71">
        <v>0.3</v>
      </c>
      <c r="BA263" s="71"/>
      <c r="BB263" s="71"/>
      <c r="BC263" s="71"/>
      <c r="BD263" s="71"/>
      <c r="BE263" s="71"/>
      <c r="BF263" s="27"/>
      <c r="BG263" s="71"/>
      <c r="BH263" s="27">
        <v>0.26</v>
      </c>
      <c r="BI263" s="71">
        <f t="shared" si="352"/>
        <v>1.3936000000000002</v>
      </c>
      <c r="BJ263" s="28">
        <v>0.45</v>
      </c>
      <c r="BK263" s="71">
        <f t="shared" si="353"/>
        <v>2.4120000000000004</v>
      </c>
      <c r="BL263" s="71"/>
      <c r="BM263" s="71"/>
      <c r="BN263" s="71"/>
      <c r="BO263" s="71"/>
      <c r="BP263" s="71">
        <f t="shared" si="354"/>
        <v>1.452024</v>
      </c>
      <c r="BQ263" s="71">
        <f t="shared" si="359"/>
        <v>0.53600000000000003</v>
      </c>
      <c r="BR263" s="71"/>
      <c r="BS263" s="71">
        <f t="shared" si="356"/>
        <v>347.73202464000002</v>
      </c>
      <c r="BT263" s="71"/>
      <c r="BU263" s="71"/>
      <c r="BV263" s="71"/>
      <c r="BX263" s="74"/>
    </row>
    <row r="264" spans="1:76" outlineLevel="1">
      <c r="A264" s="16" t="s">
        <v>590</v>
      </c>
      <c r="B264" s="2" t="s">
        <v>498</v>
      </c>
      <c r="C264" s="70">
        <v>1</v>
      </c>
      <c r="D264" s="71">
        <f t="shared" si="358"/>
        <v>248.29747595999999</v>
      </c>
      <c r="E264" s="71">
        <f t="shared" si="361"/>
        <v>8.4975179999999995</v>
      </c>
      <c r="F264" s="72">
        <v>3.99</v>
      </c>
      <c r="G264" s="71">
        <f>SUM(H264:N264)+P264+R264+T264+U264+W264+X264</f>
        <v>3.0582000000000003</v>
      </c>
      <c r="H264" s="71">
        <v>0.15</v>
      </c>
      <c r="I264" s="71">
        <v>0.3</v>
      </c>
      <c r="J264" s="71"/>
      <c r="K264" s="71"/>
      <c r="L264" s="71"/>
      <c r="M264" s="71"/>
      <c r="N264" s="71"/>
      <c r="O264" s="71"/>
      <c r="P264" s="71"/>
      <c r="Q264" s="27">
        <v>0.18</v>
      </c>
      <c r="R264" s="71">
        <f t="shared" si="337"/>
        <v>0.74520000000000008</v>
      </c>
      <c r="S264" s="28">
        <v>0.45</v>
      </c>
      <c r="T264" s="71">
        <f t="shared" si="366"/>
        <v>1.8630000000000002</v>
      </c>
      <c r="U264" s="71"/>
      <c r="V264" s="71"/>
      <c r="W264" s="71"/>
      <c r="X264" s="71"/>
      <c r="Y264" s="71">
        <f t="shared" si="363"/>
        <v>1.0503180000000003</v>
      </c>
      <c r="Z264" s="71">
        <f t="shared" si="340"/>
        <v>0.39900000000000002</v>
      </c>
      <c r="AA264" s="71"/>
      <c r="AB264" s="71"/>
      <c r="AC264" s="71"/>
      <c r="AD264" s="71"/>
      <c r="AE264" s="71"/>
      <c r="AF264" s="70">
        <v>1</v>
      </c>
      <c r="AG264" s="70">
        <v>1</v>
      </c>
      <c r="AH264" s="73">
        <f t="shared" si="341"/>
        <v>1</v>
      </c>
      <c r="AI264" s="71">
        <f t="shared" si="342"/>
        <v>248.29747595999999</v>
      </c>
      <c r="AJ264" s="71">
        <f t="shared" si="343"/>
        <v>248.29747595999999</v>
      </c>
      <c r="AK264" s="71">
        <f t="shared" si="344"/>
        <v>3.99</v>
      </c>
      <c r="AL264" s="71">
        <f t="shared" si="345"/>
        <v>3.0582000000000003</v>
      </c>
      <c r="AM264" s="71">
        <f t="shared" si="346"/>
        <v>1.0503180000000003</v>
      </c>
      <c r="AN264" s="71">
        <f t="shared" si="347"/>
        <v>0.39900000000000002</v>
      </c>
      <c r="AO264" s="71"/>
      <c r="AP264" s="71">
        <f t="shared" si="348"/>
        <v>248.29747595999999</v>
      </c>
      <c r="AQ264" s="71"/>
      <c r="AR264" s="71"/>
      <c r="AS264" s="71"/>
      <c r="AT264" s="70"/>
      <c r="AU264" s="71">
        <f t="shared" si="349"/>
        <v>279.50780682000004</v>
      </c>
      <c r="AV264" s="71">
        <f t="shared" si="350"/>
        <v>9.2064495000000015</v>
      </c>
      <c r="AW264" s="29">
        <v>4.32</v>
      </c>
      <c r="AX264" s="71">
        <f t="shared" si="351"/>
        <v>3.3108000000000004</v>
      </c>
      <c r="AY264" s="71">
        <v>0.15</v>
      </c>
      <c r="AZ264" s="71">
        <v>0.3</v>
      </c>
      <c r="BA264" s="71"/>
      <c r="BB264" s="71"/>
      <c r="BC264" s="71"/>
      <c r="BD264" s="71"/>
      <c r="BE264" s="71"/>
      <c r="BF264" s="27"/>
      <c r="BG264" s="71"/>
      <c r="BH264" s="27">
        <v>0.19</v>
      </c>
      <c r="BI264" s="71">
        <f t="shared" si="352"/>
        <v>0.84930000000000017</v>
      </c>
      <c r="BJ264" s="28">
        <v>0.45</v>
      </c>
      <c r="BK264" s="71">
        <f t="shared" si="353"/>
        <v>2.0115000000000003</v>
      </c>
      <c r="BL264" s="71"/>
      <c r="BM264" s="71"/>
      <c r="BN264" s="71"/>
      <c r="BO264" s="71"/>
      <c r="BP264" s="71">
        <f t="shared" si="354"/>
        <v>1.1436495000000002</v>
      </c>
      <c r="BQ264" s="71">
        <f t="shared" si="359"/>
        <v>0.43200000000000005</v>
      </c>
      <c r="BR264" s="71"/>
      <c r="BS264" s="71">
        <f t="shared" si="356"/>
        <v>279.50780682000004</v>
      </c>
      <c r="BT264" s="71"/>
      <c r="BU264" s="71"/>
      <c r="BV264" s="71"/>
      <c r="BX264" s="74"/>
    </row>
    <row r="265" spans="1:76" outlineLevel="1">
      <c r="A265" s="16" t="s">
        <v>591</v>
      </c>
      <c r="B265" s="2" t="s">
        <v>499</v>
      </c>
      <c r="C265" s="70">
        <v>1</v>
      </c>
      <c r="D265" s="71">
        <f t="shared" si="358"/>
        <v>159.54412199999996</v>
      </c>
      <c r="E265" s="71">
        <f t="shared" si="361"/>
        <v>5.4600999999999988</v>
      </c>
      <c r="F265" s="72">
        <v>3.34</v>
      </c>
      <c r="G265" s="71">
        <f t="shared" ref="G265:G267" si="367">SUM(H265:N265)+P265+R265+T265+U265+W265+X265</f>
        <v>1.0680000000000001</v>
      </c>
      <c r="H265" s="71"/>
      <c r="I265" s="71">
        <v>0.3</v>
      </c>
      <c r="J265" s="71"/>
      <c r="K265" s="71">
        <v>0.1</v>
      </c>
      <c r="L265" s="71"/>
      <c r="M265" s="71"/>
      <c r="N265" s="71"/>
      <c r="O265" s="71"/>
      <c r="P265" s="71"/>
      <c r="Q265" s="27"/>
      <c r="R265" s="71">
        <f t="shared" si="337"/>
        <v>0</v>
      </c>
      <c r="S265" s="28">
        <v>0.2</v>
      </c>
      <c r="T265" s="71">
        <f t="shared" si="366"/>
        <v>0.66800000000000004</v>
      </c>
      <c r="U265" s="71"/>
      <c r="V265" s="71"/>
      <c r="W265" s="71"/>
      <c r="X265" s="71"/>
      <c r="Y265" s="71">
        <f t="shared" si="363"/>
        <v>0.71809999999999996</v>
      </c>
      <c r="Z265" s="71">
        <f t="shared" si="340"/>
        <v>0.33400000000000002</v>
      </c>
      <c r="AA265" s="71"/>
      <c r="AB265" s="71"/>
      <c r="AC265" s="71"/>
      <c r="AD265" s="71"/>
      <c r="AE265" s="71"/>
      <c r="AF265" s="70">
        <v>1</v>
      </c>
      <c r="AG265" s="70">
        <v>1</v>
      </c>
      <c r="AH265" s="73">
        <f t="shared" si="341"/>
        <v>1</v>
      </c>
      <c r="AI265" s="71">
        <f t="shared" si="342"/>
        <v>159.54412199999996</v>
      </c>
      <c r="AJ265" s="71">
        <f t="shared" si="343"/>
        <v>159.54412199999996</v>
      </c>
      <c r="AK265" s="71">
        <f t="shared" si="344"/>
        <v>3.34</v>
      </c>
      <c r="AL265" s="71">
        <f t="shared" si="345"/>
        <v>1.0680000000000001</v>
      </c>
      <c r="AM265" s="71">
        <f t="shared" si="346"/>
        <v>0.71809999999999996</v>
      </c>
      <c r="AN265" s="71">
        <f t="shared" si="347"/>
        <v>0.33400000000000002</v>
      </c>
      <c r="AO265" s="71"/>
      <c r="AP265" s="71">
        <f t="shared" si="348"/>
        <v>159.54412199999996</v>
      </c>
      <c r="AQ265" s="71"/>
      <c r="AR265" s="71"/>
      <c r="AS265" s="71"/>
      <c r="AT265" s="70"/>
      <c r="AU265" s="71">
        <f t="shared" si="349"/>
        <v>165.76863599999996</v>
      </c>
      <c r="AV265" s="71">
        <f t="shared" si="350"/>
        <v>5.4600999999999988</v>
      </c>
      <c r="AW265" s="29">
        <v>3.34</v>
      </c>
      <c r="AX265" s="71">
        <f t="shared" si="351"/>
        <v>1.0680000000000001</v>
      </c>
      <c r="AY265" s="71"/>
      <c r="AZ265" s="71">
        <v>0.3</v>
      </c>
      <c r="BA265" s="71"/>
      <c r="BB265" s="71">
        <v>0.1</v>
      </c>
      <c r="BC265" s="71"/>
      <c r="BD265" s="71"/>
      <c r="BE265" s="71"/>
      <c r="BF265" s="27"/>
      <c r="BG265" s="71"/>
      <c r="BH265" s="27"/>
      <c r="BI265" s="71">
        <f t="shared" si="352"/>
        <v>0</v>
      </c>
      <c r="BJ265" s="28">
        <v>0.2</v>
      </c>
      <c r="BK265" s="71">
        <f t="shared" si="353"/>
        <v>0.66800000000000004</v>
      </c>
      <c r="BL265" s="71"/>
      <c r="BM265" s="71"/>
      <c r="BN265" s="71"/>
      <c r="BO265" s="71"/>
      <c r="BP265" s="71">
        <f t="shared" si="354"/>
        <v>0.71809999999999996</v>
      </c>
      <c r="BQ265" s="71">
        <f t="shared" si="359"/>
        <v>0.33400000000000002</v>
      </c>
      <c r="BR265" s="71"/>
      <c r="BS265" s="71">
        <f t="shared" si="356"/>
        <v>165.76863599999996</v>
      </c>
      <c r="BT265" s="71"/>
      <c r="BU265" s="71"/>
      <c r="BV265" s="71"/>
      <c r="BX265" s="74"/>
    </row>
    <row r="266" spans="1:76" outlineLevel="1">
      <c r="A266" s="16" t="s">
        <v>592</v>
      </c>
      <c r="B266" s="2" t="s">
        <v>500</v>
      </c>
      <c r="C266" s="70">
        <v>1</v>
      </c>
      <c r="D266" s="71">
        <f t="shared" si="358"/>
        <v>161.349918</v>
      </c>
      <c r="E266" s="71">
        <f t="shared" si="361"/>
        <v>5.5218999999999996</v>
      </c>
      <c r="F266" s="72">
        <v>3.26</v>
      </c>
      <c r="G266" s="71">
        <f t="shared" si="367"/>
        <v>1.1920000000000002</v>
      </c>
      <c r="H266" s="71">
        <v>0.2</v>
      </c>
      <c r="I266" s="71">
        <v>0.3</v>
      </c>
      <c r="J266" s="71"/>
      <c r="K266" s="71"/>
      <c r="L266" s="71"/>
      <c r="M266" s="71"/>
      <c r="N266" s="71"/>
      <c r="O266" s="71"/>
      <c r="P266" s="71"/>
      <c r="Q266" s="27"/>
      <c r="R266" s="71">
        <f t="shared" si="337"/>
        <v>0</v>
      </c>
      <c r="S266" s="28">
        <v>0.2</v>
      </c>
      <c r="T266" s="71">
        <f t="shared" si="366"/>
        <v>0.69200000000000006</v>
      </c>
      <c r="U266" s="71"/>
      <c r="V266" s="71"/>
      <c r="W266" s="71"/>
      <c r="X266" s="71"/>
      <c r="Y266" s="71">
        <f t="shared" si="363"/>
        <v>0.74390000000000001</v>
      </c>
      <c r="Z266" s="71">
        <f t="shared" si="340"/>
        <v>0.32600000000000001</v>
      </c>
      <c r="AA266" s="71"/>
      <c r="AB266" s="71"/>
      <c r="AC266" s="71"/>
      <c r="AD266" s="71"/>
      <c r="AE266" s="71"/>
      <c r="AF266" s="70">
        <v>1</v>
      </c>
      <c r="AG266" s="70">
        <v>1</v>
      </c>
      <c r="AH266" s="73">
        <f t="shared" si="341"/>
        <v>1</v>
      </c>
      <c r="AI266" s="71">
        <f t="shared" si="342"/>
        <v>161.349918</v>
      </c>
      <c r="AJ266" s="71">
        <f t="shared" si="343"/>
        <v>161.34991799999997</v>
      </c>
      <c r="AK266" s="71">
        <f t="shared" si="344"/>
        <v>3.26</v>
      </c>
      <c r="AL266" s="71">
        <f t="shared" si="345"/>
        <v>1.1920000000000002</v>
      </c>
      <c r="AM266" s="71">
        <f t="shared" si="346"/>
        <v>0.74390000000000001</v>
      </c>
      <c r="AN266" s="71">
        <f t="shared" si="347"/>
        <v>0.32600000000000001</v>
      </c>
      <c r="AO266" s="71"/>
      <c r="AP266" s="71">
        <f t="shared" si="348"/>
        <v>161.349918</v>
      </c>
      <c r="AQ266" s="71"/>
      <c r="AR266" s="71"/>
      <c r="AS266" s="71"/>
      <c r="AT266" s="70"/>
      <c r="AU266" s="71">
        <f t="shared" si="349"/>
        <v>167.64488399999999</v>
      </c>
      <c r="AV266" s="71">
        <f t="shared" si="350"/>
        <v>5.5218999999999996</v>
      </c>
      <c r="AW266" s="29">
        <v>3.26</v>
      </c>
      <c r="AX266" s="71">
        <f t="shared" si="351"/>
        <v>1.1920000000000002</v>
      </c>
      <c r="AY266" s="71">
        <v>0.2</v>
      </c>
      <c r="AZ266" s="71">
        <v>0.3</v>
      </c>
      <c r="BA266" s="71"/>
      <c r="BB266" s="71"/>
      <c r="BC266" s="71"/>
      <c r="BD266" s="71"/>
      <c r="BE266" s="71"/>
      <c r="BF266" s="27"/>
      <c r="BG266" s="71"/>
      <c r="BH266" s="27"/>
      <c r="BI266" s="71">
        <f t="shared" si="352"/>
        <v>0</v>
      </c>
      <c r="BJ266" s="28">
        <v>0.2</v>
      </c>
      <c r="BK266" s="71">
        <f t="shared" si="353"/>
        <v>0.69200000000000006</v>
      </c>
      <c r="BL266" s="71"/>
      <c r="BM266" s="71"/>
      <c r="BN266" s="71"/>
      <c r="BO266" s="71"/>
      <c r="BP266" s="71">
        <f t="shared" si="354"/>
        <v>0.74390000000000001</v>
      </c>
      <c r="BQ266" s="71">
        <f t="shared" si="359"/>
        <v>0.32600000000000001</v>
      </c>
      <c r="BR266" s="71"/>
      <c r="BS266" s="71">
        <f t="shared" si="356"/>
        <v>167.64488399999999</v>
      </c>
      <c r="BT266" s="71"/>
      <c r="BU266" s="71"/>
      <c r="BV266" s="71"/>
      <c r="BX266" s="74"/>
    </row>
    <row r="267" spans="1:76" outlineLevel="1">
      <c r="A267" s="16" t="s">
        <v>593</v>
      </c>
      <c r="B267" s="2" t="s">
        <v>204</v>
      </c>
      <c r="C267" s="70">
        <v>1</v>
      </c>
      <c r="D267" s="71">
        <f t="shared" si="358"/>
        <v>132.86626199999998</v>
      </c>
      <c r="E267" s="71">
        <f t="shared" si="361"/>
        <v>4.5470999999999995</v>
      </c>
      <c r="F267" s="72">
        <v>2.34</v>
      </c>
      <c r="G267" s="71">
        <f t="shared" si="367"/>
        <v>1.704</v>
      </c>
      <c r="H267" s="71"/>
      <c r="I267" s="71">
        <v>0.3</v>
      </c>
      <c r="J267" s="71"/>
      <c r="K267" s="71"/>
      <c r="L267" s="71"/>
      <c r="M267" s="71"/>
      <c r="N267" s="71"/>
      <c r="O267" s="71"/>
      <c r="P267" s="71"/>
      <c r="Q267" s="27"/>
      <c r="R267" s="71">
        <f t="shared" si="337"/>
        <v>0</v>
      </c>
      <c r="S267" s="28">
        <v>0.6</v>
      </c>
      <c r="T267" s="71">
        <f t="shared" si="366"/>
        <v>1.4039999999999999</v>
      </c>
      <c r="U267" s="71"/>
      <c r="V267" s="71"/>
      <c r="W267" s="71"/>
      <c r="X267" s="71"/>
      <c r="Y267" s="71">
        <f t="shared" si="363"/>
        <v>0.50309999999999999</v>
      </c>
      <c r="Z267" s="71"/>
      <c r="AA267" s="71"/>
      <c r="AB267" s="71"/>
      <c r="AC267" s="71"/>
      <c r="AD267" s="71"/>
      <c r="AE267" s="71"/>
      <c r="AF267" s="70">
        <v>1</v>
      </c>
      <c r="AG267" s="70"/>
      <c r="AH267" s="73">
        <f t="shared" si="341"/>
        <v>0</v>
      </c>
      <c r="AI267" s="71">
        <f t="shared" si="342"/>
        <v>132.86626199999998</v>
      </c>
      <c r="AJ267" s="71">
        <f t="shared" si="343"/>
        <v>132.86626199999998</v>
      </c>
      <c r="AK267" s="71">
        <f t="shared" si="344"/>
        <v>2.34</v>
      </c>
      <c r="AL267" s="71">
        <f t="shared" si="345"/>
        <v>1.704</v>
      </c>
      <c r="AM267" s="71">
        <f t="shared" si="346"/>
        <v>0.50309999999999999</v>
      </c>
      <c r="AN267" s="71">
        <f>Z267</f>
        <v>0</v>
      </c>
      <c r="AO267" s="71"/>
      <c r="AP267" s="71">
        <f t="shared" si="348"/>
        <v>132.86626199999998</v>
      </c>
      <c r="AQ267" s="71"/>
      <c r="AR267" s="71"/>
      <c r="AS267" s="71"/>
      <c r="AT267" s="70"/>
      <c r="AU267" s="71">
        <f t="shared" si="349"/>
        <v>138.04995599999998</v>
      </c>
      <c r="AV267" s="71">
        <f t="shared" si="350"/>
        <v>4.5470999999999995</v>
      </c>
      <c r="AW267" s="29">
        <v>2.34</v>
      </c>
      <c r="AX267" s="71">
        <f t="shared" si="351"/>
        <v>1.704</v>
      </c>
      <c r="AY267" s="71"/>
      <c r="AZ267" s="71">
        <v>0.3</v>
      </c>
      <c r="BA267" s="71"/>
      <c r="BB267" s="71"/>
      <c r="BC267" s="71"/>
      <c r="BD267" s="71"/>
      <c r="BE267" s="71"/>
      <c r="BF267" s="27"/>
      <c r="BG267" s="71"/>
      <c r="BH267" s="27"/>
      <c r="BI267" s="71">
        <f t="shared" si="352"/>
        <v>0</v>
      </c>
      <c r="BJ267" s="28">
        <v>0.6</v>
      </c>
      <c r="BK267" s="71">
        <f t="shared" si="353"/>
        <v>1.4039999999999999</v>
      </c>
      <c r="BL267" s="71"/>
      <c r="BM267" s="71"/>
      <c r="BN267" s="71"/>
      <c r="BO267" s="71"/>
      <c r="BP267" s="71">
        <f t="shared" si="354"/>
        <v>0.50309999999999999</v>
      </c>
      <c r="BQ267" s="71"/>
      <c r="BR267" s="71"/>
      <c r="BS267" s="71">
        <f t="shared" si="356"/>
        <v>138.04995599999998</v>
      </c>
      <c r="BT267" s="71"/>
      <c r="BU267" s="71"/>
      <c r="BV267" s="71"/>
      <c r="BX267" s="74"/>
    </row>
    <row r="268" spans="1:76" outlineLevel="1">
      <c r="A268" s="16" t="s">
        <v>594</v>
      </c>
      <c r="B268" s="2" t="s">
        <v>204</v>
      </c>
      <c r="C268" s="70">
        <v>1</v>
      </c>
      <c r="D268" s="71">
        <f t="shared" si="318"/>
        <v>132.86626199999998</v>
      </c>
      <c r="E268" s="71">
        <f t="shared" si="319"/>
        <v>4.5470999999999995</v>
      </c>
      <c r="F268" s="72">
        <v>2.34</v>
      </c>
      <c r="G268" s="71">
        <f t="shared" si="320"/>
        <v>1.704</v>
      </c>
      <c r="H268" s="71"/>
      <c r="I268" s="71">
        <v>0.3</v>
      </c>
      <c r="J268" s="71"/>
      <c r="K268" s="71"/>
      <c r="L268" s="71"/>
      <c r="M268" s="71"/>
      <c r="N268" s="71"/>
      <c r="O268" s="71"/>
      <c r="P268" s="71"/>
      <c r="Q268" s="27"/>
      <c r="R268" s="71">
        <f t="shared" si="321"/>
        <v>0</v>
      </c>
      <c r="S268" s="28">
        <v>0.6</v>
      </c>
      <c r="T268" s="71">
        <f t="shared" si="322"/>
        <v>1.4039999999999999</v>
      </c>
      <c r="U268" s="71"/>
      <c r="V268" s="71"/>
      <c r="W268" s="71"/>
      <c r="X268" s="71"/>
      <c r="Y268" s="71">
        <f t="shared" si="323"/>
        <v>0.50309999999999999</v>
      </c>
      <c r="Z268" s="71"/>
      <c r="AA268" s="71"/>
      <c r="AB268" s="71"/>
      <c r="AC268" s="71"/>
      <c r="AD268" s="71"/>
      <c r="AE268" s="71"/>
      <c r="AF268" s="70">
        <v>1</v>
      </c>
      <c r="AG268" s="70"/>
      <c r="AH268" s="73">
        <f t="shared" si="341"/>
        <v>0</v>
      </c>
      <c r="AI268" s="71">
        <f t="shared" si="342"/>
        <v>132.86626199999998</v>
      </c>
      <c r="AJ268" s="71">
        <f t="shared" si="343"/>
        <v>132.86626199999998</v>
      </c>
      <c r="AK268" s="71">
        <f t="shared" si="344"/>
        <v>2.34</v>
      </c>
      <c r="AL268" s="71">
        <f t="shared" si="345"/>
        <v>1.704</v>
      </c>
      <c r="AM268" s="71">
        <f t="shared" si="346"/>
        <v>0.50309999999999999</v>
      </c>
      <c r="AN268" s="71">
        <f t="shared" si="347"/>
        <v>0</v>
      </c>
      <c r="AO268" s="71"/>
      <c r="AP268" s="71">
        <f t="shared" si="325"/>
        <v>132.86626199999998</v>
      </c>
      <c r="AQ268" s="71"/>
      <c r="AR268" s="71"/>
      <c r="AS268" s="71"/>
      <c r="AT268" s="70"/>
      <c r="AU268" s="71">
        <f t="shared" si="349"/>
        <v>138.04995599999998</v>
      </c>
      <c r="AV268" s="71">
        <f t="shared" si="326"/>
        <v>4.5470999999999995</v>
      </c>
      <c r="AW268" s="29">
        <v>2.34</v>
      </c>
      <c r="AX268" s="71">
        <f t="shared" si="327"/>
        <v>1.704</v>
      </c>
      <c r="AY268" s="71"/>
      <c r="AZ268" s="71">
        <v>0.3</v>
      </c>
      <c r="BA268" s="71"/>
      <c r="BB268" s="71"/>
      <c r="BC268" s="71"/>
      <c r="BD268" s="71"/>
      <c r="BE268" s="71"/>
      <c r="BF268" s="27"/>
      <c r="BG268" s="71"/>
      <c r="BH268" s="27"/>
      <c r="BI268" s="71">
        <f t="shared" si="328"/>
        <v>0</v>
      </c>
      <c r="BJ268" s="28">
        <v>0.6</v>
      </c>
      <c r="BK268" s="71">
        <f t="shared" si="329"/>
        <v>1.4039999999999999</v>
      </c>
      <c r="BL268" s="71"/>
      <c r="BM268" s="71"/>
      <c r="BN268" s="71"/>
      <c r="BO268" s="71"/>
      <c r="BP268" s="71">
        <f t="shared" si="330"/>
        <v>0.50309999999999999</v>
      </c>
      <c r="BQ268" s="71"/>
      <c r="BR268" s="71"/>
      <c r="BS268" s="71">
        <f t="shared" si="332"/>
        <v>138.04995599999998</v>
      </c>
      <c r="BT268" s="71"/>
      <c r="BU268" s="71"/>
      <c r="BV268" s="71"/>
      <c r="BX268" s="74"/>
    </row>
    <row r="269" spans="1:76" s="68" customFormat="1" ht="14.55">
      <c r="A269" s="65">
        <v>8</v>
      </c>
      <c r="B269" s="66" t="s">
        <v>180</v>
      </c>
      <c r="C269" s="67">
        <f t="shared" ref="C269" si="368">C270+C299</f>
        <v>51</v>
      </c>
      <c r="D269" s="67">
        <f t="shared" ref="D269" si="369">D270+D299</f>
        <v>13380.438901702797</v>
      </c>
      <c r="E269" s="67">
        <f t="shared" ref="E269" si="370">E270+E299</f>
        <v>457.92056474000003</v>
      </c>
      <c r="F269" s="67">
        <f t="shared" ref="F269" si="371">F270+F299</f>
        <v>208.41000000000003</v>
      </c>
      <c r="G269" s="67">
        <f t="shared" ref="G269" si="372">G270+G299</f>
        <v>173.937996</v>
      </c>
      <c r="H269" s="67">
        <f t="shared" ref="H269" si="373">H270+H299</f>
        <v>3.3</v>
      </c>
      <c r="I269" s="67">
        <f t="shared" ref="I269" si="374">I270+I299</f>
        <v>15.299999999999997</v>
      </c>
      <c r="J269" s="67">
        <f t="shared" ref="J269" si="375">J270+J299</f>
        <v>0</v>
      </c>
      <c r="K269" s="67">
        <f t="shared" ref="K269" si="376">K270+K299</f>
        <v>0.4</v>
      </c>
      <c r="L269" s="67">
        <f t="shared" ref="L269" si="377">L270+L299</f>
        <v>0</v>
      </c>
      <c r="M269" s="67">
        <f t="shared" ref="M269" si="378">M270+M299</f>
        <v>0</v>
      </c>
      <c r="N269" s="67">
        <f t="shared" ref="N269" si="379">N270+N299</f>
        <v>0</v>
      </c>
      <c r="O269" s="67">
        <f t="shared" ref="O269" si="380">O270+O299</f>
        <v>0</v>
      </c>
      <c r="P269" s="67">
        <f t="shared" ref="P269" si="381">P270+P299</f>
        <v>0.44009999999999994</v>
      </c>
      <c r="Q269" s="67">
        <f t="shared" ref="Q269" si="382">Q270+Q299</f>
        <v>0</v>
      </c>
      <c r="R269" s="67">
        <f t="shared" ref="R269" si="383">R270+R299</f>
        <v>42.415336000000003</v>
      </c>
      <c r="S269" s="67">
        <f t="shared" ref="S269" si="384">S270+S299</f>
        <v>0</v>
      </c>
      <c r="T269" s="67">
        <f t="shared" ref="T269" si="385">T270+T299</f>
        <v>112.08255999999997</v>
      </c>
      <c r="U269" s="67">
        <f t="shared" ref="U269" si="386">U270+U299</f>
        <v>0</v>
      </c>
      <c r="V269" s="67">
        <f t="shared" ref="V269" si="387">V270+V299</f>
        <v>0</v>
      </c>
      <c r="W269" s="67">
        <f t="shared" ref="W269" si="388">W270+W299</f>
        <v>0</v>
      </c>
      <c r="X269" s="67">
        <f t="shared" ref="X269" si="389">X270+X299</f>
        <v>0</v>
      </c>
      <c r="Y269" s="67">
        <f t="shared" ref="Y269" si="390">Y270+Y299</f>
        <v>54.731568739999993</v>
      </c>
      <c r="Z269" s="67">
        <f t="shared" ref="Z269" si="391">Z270+Z299</f>
        <v>20.841000000000001</v>
      </c>
      <c r="AA269" s="67">
        <f t="shared" ref="AA269" si="392">AA270+AA299</f>
        <v>0</v>
      </c>
      <c r="AB269" s="67">
        <f t="shared" si="180"/>
        <v>13098.438901702797</v>
      </c>
      <c r="AC269" s="67">
        <v>282</v>
      </c>
      <c r="AD269" s="67">
        <f t="shared" ref="AD269" si="393">SUM(AD323:AD354)</f>
        <v>0</v>
      </c>
      <c r="AE269" s="67">
        <f t="shared" ref="AE269" si="394">SUM(AE323:AE354)</f>
        <v>0</v>
      </c>
      <c r="AF269" s="67">
        <f t="shared" ref="AF269" si="395">AF270+AF299</f>
        <v>51</v>
      </c>
      <c r="AG269" s="67">
        <f t="shared" ref="AG269" si="396">AG270+AG299</f>
        <v>51</v>
      </c>
      <c r="AH269" s="67">
        <f t="shared" ref="AH269" si="397">AH270+AH299</f>
        <v>51</v>
      </c>
      <c r="AI269" s="67">
        <f t="shared" ref="AI269" si="398">AI270+AI299</f>
        <v>13458.1631958828</v>
      </c>
      <c r="AJ269" s="67">
        <f t="shared" ref="AJ269" si="399">AJ270+AJ299</f>
        <v>13458.1631958828</v>
      </c>
      <c r="AK269" s="67">
        <f t="shared" ref="AK269" si="400">AK270+AK299</f>
        <v>6128.0183999999999</v>
      </c>
      <c r="AL269" s="67">
        <f t="shared" ref="AL269" si="401">AL270+AL299</f>
        <v>5108.433135119998</v>
      </c>
      <c r="AM269" s="67">
        <f t="shared" ref="AM269" si="402">AM270+AM299</f>
        <v>1608.9098207627999</v>
      </c>
      <c r="AN269" s="67">
        <f t="shared" ref="AN269" si="403">AN270+AN299</f>
        <v>612.8018400000002</v>
      </c>
      <c r="AO269" s="67">
        <f t="shared" ref="AO269" si="404">AO270+AO299</f>
        <v>0</v>
      </c>
      <c r="AP269" s="67">
        <f t="shared" si="182"/>
        <v>13098.438901702797</v>
      </c>
      <c r="AQ269" s="67">
        <v>282</v>
      </c>
      <c r="AR269" s="67">
        <f t="shared" ref="AR269" si="405">SUM(AR323:AR354)</f>
        <v>0</v>
      </c>
      <c r="AS269" s="67">
        <f t="shared" ref="AS269" si="406">SUM(AS323:AS354)</f>
        <v>0</v>
      </c>
      <c r="AT269" s="67">
        <f t="shared" ref="AT269:AU269" si="407">AT270+AT299</f>
        <v>51</v>
      </c>
      <c r="AU269" s="67">
        <f t="shared" si="407"/>
        <v>14014.459120661997</v>
      </c>
      <c r="AV269" s="67">
        <f>AV270+AV299</f>
        <v>461.60932545000003</v>
      </c>
      <c r="AW269" s="67">
        <f t="shared" ref="AW269" si="408">AW270+AW299</f>
        <v>209.72000000000003</v>
      </c>
      <c r="AX269" s="67">
        <f t="shared" ref="AX269" si="409">AX270+AX299</f>
        <v>175.67852999999999</v>
      </c>
      <c r="AY269" s="67">
        <f t="shared" ref="AY269" si="410">AY270+AY299</f>
        <v>3.3</v>
      </c>
      <c r="AZ269" s="67">
        <f t="shared" ref="AZ269" si="411">AZ270+AZ299</f>
        <v>15.299999999999997</v>
      </c>
      <c r="BA269" s="67">
        <f t="shared" ref="BA269" si="412">BA270+BA299</f>
        <v>0</v>
      </c>
      <c r="BB269" s="67">
        <f t="shared" ref="BB269" si="413">BB270+BB299</f>
        <v>0.4</v>
      </c>
      <c r="BC269" s="67">
        <f t="shared" ref="BC269" si="414">BC270+BC299</f>
        <v>0</v>
      </c>
      <c r="BD269" s="67">
        <f t="shared" ref="BD269" si="415">BD270+BD299</f>
        <v>0</v>
      </c>
      <c r="BE269" s="67">
        <f t="shared" ref="BE269" si="416">BE270+BE299</f>
        <v>0</v>
      </c>
      <c r="BF269" s="67">
        <f t="shared" ref="BF269" si="417">BF270+BF299</f>
        <v>0</v>
      </c>
      <c r="BG269" s="67">
        <f t="shared" ref="BG269" si="418">BG270+BG299</f>
        <v>0.48899999999999999</v>
      </c>
      <c r="BH269" s="67">
        <f t="shared" ref="BH269" si="419">BH270+BH299</f>
        <v>3.9600000000000009</v>
      </c>
      <c r="BI269" s="67">
        <f t="shared" ref="BI269" si="420">BI270+BI299</f>
        <v>43.415630000000007</v>
      </c>
      <c r="BJ269" s="67">
        <f t="shared" ref="BJ269" si="421">BJ270+BJ299</f>
        <v>10.149999999999999</v>
      </c>
      <c r="BK269" s="67">
        <f t="shared" ref="BK269" si="422">BK270+BK299</f>
        <v>112.77389999999997</v>
      </c>
      <c r="BL269" s="67">
        <f t="shared" ref="BL269" si="423">BL270+BL299</f>
        <v>0</v>
      </c>
      <c r="BM269" s="67">
        <f t="shared" ref="BM269" si="424">BM270+BM299</f>
        <v>0</v>
      </c>
      <c r="BN269" s="67">
        <f t="shared" ref="BN269" si="425">BN270+BN299</f>
        <v>0</v>
      </c>
      <c r="BO269" s="67">
        <f t="shared" ref="BO269" si="426">BO270+BO299</f>
        <v>0</v>
      </c>
      <c r="BP269" s="67">
        <f t="shared" ref="BP269" si="427">BP270+BP299</f>
        <v>55.238795449999991</v>
      </c>
      <c r="BQ269" s="67">
        <f t="shared" ref="BQ269" si="428">BQ270+BQ299</f>
        <v>20.971999999999998</v>
      </c>
      <c r="BR269" s="67">
        <f t="shared" ref="BR269" si="429">BR270+BR299</f>
        <v>0</v>
      </c>
      <c r="BS269" s="67">
        <f t="shared" si="184"/>
        <v>13808.615120661998</v>
      </c>
      <c r="BT269" s="67">
        <f>514.61*40%</f>
        <v>205.84400000000002</v>
      </c>
      <c r="BU269" s="67">
        <f t="shared" ref="BU269" si="430">SUM(BU323:BU354)</f>
        <v>0</v>
      </c>
      <c r="BV269" s="67">
        <f t="shared" ref="BV269" si="431">SUM(BV323:BV354)</f>
        <v>0</v>
      </c>
      <c r="BX269" s="69"/>
    </row>
    <row r="270" spans="1:76" s="63" customFormat="1" outlineLevel="1">
      <c r="A270" s="79"/>
      <c r="B270" s="80" t="s">
        <v>595</v>
      </c>
      <c r="C270" s="81">
        <f>SUM(C271:C298)</f>
        <v>28</v>
      </c>
      <c r="D270" s="81">
        <f>SUM(D271:D298)</f>
        <v>7489.1470914227975</v>
      </c>
      <c r="E270" s="81">
        <f>SUM(E271:E298)</f>
        <v>256.30209074000004</v>
      </c>
      <c r="F270" s="81">
        <f>SUM(F271:F298)</f>
        <v>112.37000000000002</v>
      </c>
      <c r="G270" s="81">
        <f t="shared" ref="G270:Z270" si="432">SUM(G271:G298)</f>
        <v>102.82689599999998</v>
      </c>
      <c r="H270" s="81">
        <f t="shared" si="432"/>
        <v>1.4</v>
      </c>
      <c r="I270" s="81">
        <f t="shared" si="432"/>
        <v>8.3999999999999986</v>
      </c>
      <c r="J270" s="81">
        <f t="shared" si="432"/>
        <v>0</v>
      </c>
      <c r="K270" s="81"/>
      <c r="L270" s="81"/>
      <c r="M270" s="81"/>
      <c r="N270" s="81"/>
      <c r="O270" s="81"/>
      <c r="P270" s="81">
        <f t="shared" si="432"/>
        <v>0.44009999999999994</v>
      </c>
      <c r="Q270" s="81"/>
      <c r="R270" s="81">
        <f t="shared" si="432"/>
        <v>24.711736000000002</v>
      </c>
      <c r="S270" s="81"/>
      <c r="T270" s="81">
        <f t="shared" si="432"/>
        <v>67.875059999999976</v>
      </c>
      <c r="U270" s="81">
        <f t="shared" si="432"/>
        <v>0</v>
      </c>
      <c r="V270" s="81"/>
      <c r="W270" s="81"/>
      <c r="X270" s="81"/>
      <c r="Y270" s="81">
        <f>SUM(Y271:Y298)</f>
        <v>29.868194739999996</v>
      </c>
      <c r="Z270" s="81">
        <f t="shared" si="432"/>
        <v>11.237</v>
      </c>
      <c r="AA270" s="81"/>
      <c r="AB270" s="81"/>
      <c r="AC270" s="81"/>
      <c r="AD270" s="81"/>
      <c r="AE270" s="81"/>
      <c r="AF270" s="81">
        <f t="shared" ref="AF270:AH270" si="433">SUM(AF271:AF298)</f>
        <v>28</v>
      </c>
      <c r="AG270" s="81">
        <f t="shared" si="433"/>
        <v>28</v>
      </c>
      <c r="AH270" s="81">
        <f t="shared" si="433"/>
        <v>28</v>
      </c>
      <c r="AI270" s="81">
        <f t="shared" ref="AI270:AN270" si="434">SUM(AI271:AI298)</f>
        <v>7553.1482126027977</v>
      </c>
      <c r="AJ270" s="81">
        <f t="shared" si="434"/>
        <v>7553.1482126027977</v>
      </c>
      <c r="AK270" s="81">
        <f t="shared" si="434"/>
        <v>3312.6714000000002</v>
      </c>
      <c r="AL270" s="81">
        <f t="shared" si="434"/>
        <v>3028.7551531199983</v>
      </c>
      <c r="AM270" s="81">
        <f t="shared" si="434"/>
        <v>880.45451948279992</v>
      </c>
      <c r="AN270" s="81">
        <f t="shared" si="434"/>
        <v>331.26714000000015</v>
      </c>
      <c r="AO270" s="81"/>
      <c r="AP270" s="81"/>
      <c r="AQ270" s="81"/>
      <c r="AR270" s="81"/>
      <c r="AS270" s="81"/>
      <c r="AT270" s="81">
        <v>28</v>
      </c>
      <c r="AU270" s="81">
        <f t="shared" ref="AU270:BQ270" si="435">SUM(AU271:AU298)</f>
        <v>7871.7452158619999</v>
      </c>
      <c r="AV270" s="81">
        <f t="shared" si="435"/>
        <v>259.28014545000002</v>
      </c>
      <c r="AW270" s="81">
        <f t="shared" si="435"/>
        <v>113.37000000000002</v>
      </c>
      <c r="AX270" s="81">
        <f t="shared" si="435"/>
        <v>104.30703</v>
      </c>
      <c r="AY270" s="81">
        <f t="shared" si="435"/>
        <v>1.4</v>
      </c>
      <c r="AZ270" s="81">
        <f t="shared" si="435"/>
        <v>8.3999999999999986</v>
      </c>
      <c r="BA270" s="81">
        <f t="shared" si="435"/>
        <v>0</v>
      </c>
      <c r="BB270" s="81">
        <f t="shared" si="435"/>
        <v>0</v>
      </c>
      <c r="BC270" s="81">
        <f t="shared" si="435"/>
        <v>0</v>
      </c>
      <c r="BD270" s="81">
        <f t="shared" si="435"/>
        <v>0</v>
      </c>
      <c r="BE270" s="81">
        <f t="shared" si="435"/>
        <v>0</v>
      </c>
      <c r="BF270" s="81"/>
      <c r="BG270" s="81">
        <f t="shared" si="435"/>
        <v>0.48899999999999999</v>
      </c>
      <c r="BH270" s="81"/>
      <c r="BI270" s="81">
        <f t="shared" si="435"/>
        <v>25.51363000000001</v>
      </c>
      <c r="BJ270" s="81"/>
      <c r="BK270" s="81">
        <f t="shared" si="435"/>
        <v>68.504399999999976</v>
      </c>
      <c r="BL270" s="81">
        <f t="shared" si="435"/>
        <v>0</v>
      </c>
      <c r="BM270" s="81">
        <f t="shared" si="435"/>
        <v>0</v>
      </c>
      <c r="BN270" s="81">
        <f t="shared" si="435"/>
        <v>0</v>
      </c>
      <c r="BO270" s="81">
        <f t="shared" si="435"/>
        <v>0</v>
      </c>
      <c r="BP270" s="81">
        <f t="shared" si="435"/>
        <v>30.266115449999994</v>
      </c>
      <c r="BQ270" s="81">
        <f t="shared" si="435"/>
        <v>11.337</v>
      </c>
      <c r="BR270" s="81"/>
      <c r="BS270" s="81"/>
      <c r="BT270" s="81"/>
      <c r="BU270" s="81"/>
      <c r="BV270" s="81"/>
    </row>
    <row r="271" spans="1:76" outlineLevel="1">
      <c r="A271" s="16" t="s">
        <v>644</v>
      </c>
      <c r="B271" s="2" t="s">
        <v>596</v>
      </c>
      <c r="C271" s="70">
        <v>1</v>
      </c>
      <c r="D271" s="71">
        <f>(E271*2.34*6)+(E271*2.53*6)</f>
        <v>391.25346239999999</v>
      </c>
      <c r="E271" s="71">
        <f>+F271+G271+Y271+Z271</f>
        <v>13.38992</v>
      </c>
      <c r="F271" s="72">
        <v>5.36</v>
      </c>
      <c r="G271" s="71">
        <f>+H271+I271+J271+P271+R271+T271+U271</f>
        <v>5.8840000000000003</v>
      </c>
      <c r="H271" s="71">
        <v>0.4</v>
      </c>
      <c r="I271" s="71">
        <v>0.3</v>
      </c>
      <c r="J271" s="71"/>
      <c r="K271" s="71"/>
      <c r="L271" s="71"/>
      <c r="M271" s="71"/>
      <c r="N271" s="71"/>
      <c r="O271" s="71"/>
      <c r="P271" s="71"/>
      <c r="Q271" s="27">
        <v>0.3</v>
      </c>
      <c r="R271" s="71">
        <f>(F271+H271+P271)*Q271</f>
        <v>1.7280000000000002</v>
      </c>
      <c r="S271" s="28">
        <v>0.6</v>
      </c>
      <c r="T271" s="71">
        <f>+(F271+H271+P271)*S271</f>
        <v>3.4560000000000004</v>
      </c>
      <c r="U271" s="71"/>
      <c r="V271" s="71"/>
      <c r="W271" s="71"/>
      <c r="X271" s="71"/>
      <c r="Y271" s="71">
        <f>(F271+H271+P271+R271)*21.5%</f>
        <v>1.6099200000000002</v>
      </c>
      <c r="Z271" s="71">
        <f>F271*10%</f>
        <v>0.53600000000000003</v>
      </c>
      <c r="AA271" s="71"/>
      <c r="AB271" s="71"/>
      <c r="AC271" s="71"/>
      <c r="AD271" s="71"/>
      <c r="AE271" s="71"/>
      <c r="AF271" s="70">
        <v>1</v>
      </c>
      <c r="AG271" s="70">
        <v>1</v>
      </c>
      <c r="AH271" s="73">
        <f t="shared" ref="AH271:AH298" si="436">AG271</f>
        <v>1</v>
      </c>
      <c r="AI271" s="71">
        <f>+AJ271+AO271</f>
        <v>391.25346239999999</v>
      </c>
      <c r="AJ271" s="71">
        <f>+AK271+AL271+AM271+AN271</f>
        <v>391.25346239999999</v>
      </c>
      <c r="AK271" s="71">
        <v>156.61920000000001</v>
      </c>
      <c r="AL271" s="71">
        <v>171.93047999999999</v>
      </c>
      <c r="AM271" s="71">
        <v>47.041862400000007</v>
      </c>
      <c r="AN271" s="71">
        <v>15.661919999999999</v>
      </c>
      <c r="AO271" s="71"/>
      <c r="AP271" s="71"/>
      <c r="AQ271" s="71"/>
      <c r="AR271" s="71"/>
      <c r="AS271" s="71"/>
      <c r="AT271" s="70">
        <v>1</v>
      </c>
      <c r="AU271" s="71">
        <f>+AV271*2.53*12</f>
        <v>408.64268543999992</v>
      </c>
      <c r="AV271" s="71">
        <f>+AW271+AX271+BP271+BQ271</f>
        <v>13.459904</v>
      </c>
      <c r="AW271" s="29">
        <v>5.36</v>
      </c>
      <c r="AX271" s="71">
        <f>+AY271+AZ271+BB271+BG271+BI271+BK271</f>
        <v>5.9416000000000011</v>
      </c>
      <c r="AY271" s="71">
        <v>0.4</v>
      </c>
      <c r="AZ271" s="71">
        <v>0.3</v>
      </c>
      <c r="BA271" s="71"/>
      <c r="BB271" s="71"/>
      <c r="BC271" s="71"/>
      <c r="BD271" s="71"/>
      <c r="BE271" s="71"/>
      <c r="BF271" s="27"/>
      <c r="BG271" s="71"/>
      <c r="BH271" s="27">
        <v>0.31</v>
      </c>
      <c r="BI271" s="71">
        <f>(AW271+BG271+AY271)*BH271</f>
        <v>1.7856000000000003</v>
      </c>
      <c r="BJ271" s="28">
        <v>0.6</v>
      </c>
      <c r="BK271" s="71">
        <f>(AW271+AY271+BG271)*BJ271</f>
        <v>3.4560000000000004</v>
      </c>
      <c r="BL271" s="71"/>
      <c r="BM271" s="71"/>
      <c r="BN271" s="71"/>
      <c r="BO271" s="71"/>
      <c r="BP271" s="71">
        <f>+(AW271+AY271+BG271+BI271)*21.5%</f>
        <v>1.6223040000000002</v>
      </c>
      <c r="BQ271" s="71">
        <f>+AW271*10%</f>
        <v>0.53600000000000003</v>
      </c>
      <c r="BR271" s="71"/>
      <c r="BS271" s="71"/>
      <c r="BT271" s="71"/>
      <c r="BU271" s="71"/>
      <c r="BV271" s="71"/>
      <c r="BX271" s="74"/>
    </row>
    <row r="272" spans="1:76" outlineLevel="1">
      <c r="A272" s="16" t="s">
        <v>645</v>
      </c>
      <c r="B272" s="2" t="s">
        <v>597</v>
      </c>
      <c r="C272" s="70">
        <v>1</v>
      </c>
      <c r="D272" s="71">
        <f t="shared" ref="D272:D322" si="437">(E272*2.34*6)+(E272*2.53*6)</f>
        <v>373.85579375279997</v>
      </c>
      <c r="E272" s="71">
        <f t="shared" ref="E272:E322" si="438">+F272+G272+Y272+Z272</f>
        <v>12.794517239999999</v>
      </c>
      <c r="F272" s="72">
        <v>4.8899999999999997</v>
      </c>
      <c r="G272" s="71">
        <f t="shared" ref="G272:G298" si="439">+H272+I272+J272+P272+R272+T272+U272</f>
        <v>5.8569959999999996</v>
      </c>
      <c r="H272" s="71"/>
      <c r="I272" s="71">
        <v>0.3</v>
      </c>
      <c r="J272" s="71"/>
      <c r="K272" s="71"/>
      <c r="L272" s="71"/>
      <c r="M272" s="71"/>
      <c r="N272" s="71"/>
      <c r="O272" s="71">
        <v>0.09</v>
      </c>
      <c r="P272" s="71">
        <f>+F272*O272</f>
        <v>0.44009999999999994</v>
      </c>
      <c r="Q272" s="27">
        <v>0.36</v>
      </c>
      <c r="R272" s="71">
        <f t="shared" ref="R272:R294" si="440">(F272+H272+P272)*Q272</f>
        <v>1.9188359999999998</v>
      </c>
      <c r="S272" s="28">
        <v>0.6</v>
      </c>
      <c r="T272" s="71">
        <f t="shared" ref="T272:T298" si="441">+(F272+H272+P272)*S272</f>
        <v>3.1980599999999999</v>
      </c>
      <c r="U272" s="71"/>
      <c r="V272" s="71"/>
      <c r="W272" s="71"/>
      <c r="X272" s="71"/>
      <c r="Y272" s="71">
        <f t="shared" ref="Y272:Y298" si="442">(F272+H272+P272+R272)*21.5%</f>
        <v>1.5585212399999999</v>
      </c>
      <c r="Z272" s="71">
        <f t="shared" ref="Z272:Z322" si="443">F272*10%</f>
        <v>0.48899999999999999</v>
      </c>
      <c r="AA272" s="71"/>
      <c r="AB272" s="71"/>
      <c r="AC272" s="71"/>
      <c r="AD272" s="71"/>
      <c r="AE272" s="71"/>
      <c r="AF272" s="70">
        <v>1</v>
      </c>
      <c r="AG272" s="70">
        <v>1</v>
      </c>
      <c r="AH272" s="73">
        <f t="shared" si="436"/>
        <v>1</v>
      </c>
      <c r="AI272" s="71">
        <f t="shared" ref="AI272:AI322" si="444">+AJ272+AO272</f>
        <v>373.85579375279997</v>
      </c>
      <c r="AJ272" s="71">
        <f t="shared" ref="AJ272:AJ298" si="445">+AK272+AL272+AM272+AN272</f>
        <v>373.85579375279997</v>
      </c>
      <c r="AK272" s="71">
        <v>142.88579999999999</v>
      </c>
      <c r="AL272" s="71">
        <v>171.14142311999998</v>
      </c>
      <c r="AM272" s="71">
        <v>45.539990632799991</v>
      </c>
      <c r="AN272" s="71">
        <v>14.288579999999998</v>
      </c>
      <c r="AO272" s="71"/>
      <c r="AP272" s="71"/>
      <c r="AQ272" s="71"/>
      <c r="AR272" s="71"/>
      <c r="AS272" s="71"/>
      <c r="AT272" s="70">
        <v>1</v>
      </c>
      <c r="AU272" s="71">
        <f t="shared" ref="AU272:AU297" si="446">+AV272*2.53*12</f>
        <v>393.76963870199995</v>
      </c>
      <c r="AV272" s="71">
        <f t="shared" ref="AV272:AV298" si="447">+AW272+AX272+BP272+BQ272</f>
        <v>12.970014449999999</v>
      </c>
      <c r="AW272" s="29">
        <v>4.8899999999999997</v>
      </c>
      <c r="AX272" s="71">
        <f t="shared" ref="AX272:AX322" si="448">+AY272+AZ272+BB272+BG272+BI272+BK272</f>
        <v>6.0066299999999995</v>
      </c>
      <c r="AY272" s="71"/>
      <c r="AZ272" s="71">
        <v>0.3</v>
      </c>
      <c r="BA272" s="71"/>
      <c r="BB272" s="71"/>
      <c r="BC272" s="71"/>
      <c r="BD272" s="71"/>
      <c r="BE272" s="71"/>
      <c r="BF272" s="27">
        <v>0.1</v>
      </c>
      <c r="BG272" s="71">
        <f>+AW272*BF272</f>
        <v>0.48899999999999999</v>
      </c>
      <c r="BH272" s="27">
        <v>0.37</v>
      </c>
      <c r="BI272" s="71">
        <f t="shared" ref="BI272:BI294" si="449">(AW272+BG272+AY272)*BH272</f>
        <v>1.9902299999999997</v>
      </c>
      <c r="BJ272" s="28">
        <v>0.6</v>
      </c>
      <c r="BK272" s="71">
        <f t="shared" ref="BK272:BK298" si="450">(AW272+AY272+BG272)*BJ272</f>
        <v>3.2273999999999998</v>
      </c>
      <c r="BL272" s="71"/>
      <c r="BM272" s="71"/>
      <c r="BN272" s="71"/>
      <c r="BO272" s="71"/>
      <c r="BP272" s="71">
        <f t="shared" ref="BP272:BP298" si="451">+(AW272+AY272+BG272+BI272)*21.5%</f>
        <v>1.5843844499999997</v>
      </c>
      <c r="BQ272" s="71">
        <f t="shared" ref="BQ272:BQ298" si="452">+AW272*10%</f>
        <v>0.48899999999999999</v>
      </c>
      <c r="BR272" s="71"/>
      <c r="BS272" s="71"/>
      <c r="BT272" s="71"/>
      <c r="BU272" s="71"/>
      <c r="BV272" s="71"/>
      <c r="BX272" s="74"/>
    </row>
    <row r="273" spans="1:76" outlineLevel="1">
      <c r="A273" s="16" t="s">
        <v>646</v>
      </c>
      <c r="B273" s="2" t="s">
        <v>598</v>
      </c>
      <c r="C273" s="70">
        <v>1</v>
      </c>
      <c r="D273" s="71">
        <f t="shared" si="437"/>
        <v>398.54399849999993</v>
      </c>
      <c r="E273" s="71">
        <f t="shared" si="438"/>
        <v>13.639424999999999</v>
      </c>
      <c r="F273" s="72">
        <v>5.7</v>
      </c>
      <c r="G273" s="71">
        <f t="shared" si="439"/>
        <v>5.7149999999999999</v>
      </c>
      <c r="H273" s="71"/>
      <c r="I273" s="71">
        <v>0.3</v>
      </c>
      <c r="J273" s="71"/>
      <c r="K273" s="71"/>
      <c r="L273" s="71"/>
      <c r="M273" s="71"/>
      <c r="N273" s="71"/>
      <c r="O273" s="71"/>
      <c r="P273" s="71"/>
      <c r="Q273" s="27">
        <v>0.35</v>
      </c>
      <c r="R273" s="71">
        <f t="shared" si="440"/>
        <v>1.9949999999999999</v>
      </c>
      <c r="S273" s="28">
        <v>0.6</v>
      </c>
      <c r="T273" s="71">
        <f t="shared" si="441"/>
        <v>3.42</v>
      </c>
      <c r="U273" s="71"/>
      <c r="V273" s="71"/>
      <c r="W273" s="71"/>
      <c r="X273" s="71"/>
      <c r="Y273" s="71">
        <f t="shared" si="442"/>
        <v>1.654425</v>
      </c>
      <c r="Z273" s="71">
        <f t="shared" si="443"/>
        <v>0.57000000000000006</v>
      </c>
      <c r="AA273" s="71"/>
      <c r="AB273" s="71"/>
      <c r="AC273" s="71"/>
      <c r="AD273" s="71"/>
      <c r="AE273" s="71"/>
      <c r="AF273" s="70">
        <v>1</v>
      </c>
      <c r="AG273" s="70">
        <v>1</v>
      </c>
      <c r="AH273" s="73">
        <f t="shared" si="436"/>
        <v>1</v>
      </c>
      <c r="AI273" s="71">
        <f t="shared" si="444"/>
        <v>398.54399849999993</v>
      </c>
      <c r="AJ273" s="71">
        <f t="shared" si="445"/>
        <v>398.54399849999993</v>
      </c>
      <c r="AK273" s="71">
        <v>166.55399999999997</v>
      </c>
      <c r="AL273" s="71">
        <v>166.99229999999997</v>
      </c>
      <c r="AM273" s="71">
        <v>48.342298499999998</v>
      </c>
      <c r="AN273" s="71">
        <v>16.6554</v>
      </c>
      <c r="AO273" s="71"/>
      <c r="AP273" s="71"/>
      <c r="AQ273" s="71"/>
      <c r="AR273" s="71"/>
      <c r="AS273" s="71"/>
      <c r="AT273" s="70">
        <v>1</v>
      </c>
      <c r="AU273" s="71">
        <f t="shared" si="446"/>
        <v>416.19552479999999</v>
      </c>
      <c r="AV273" s="71">
        <f t="shared" si="447"/>
        <v>13.708680000000001</v>
      </c>
      <c r="AW273" s="29">
        <v>5.7</v>
      </c>
      <c r="AX273" s="71">
        <f t="shared" si="448"/>
        <v>5.7720000000000002</v>
      </c>
      <c r="AY273" s="71"/>
      <c r="AZ273" s="71">
        <v>0.3</v>
      </c>
      <c r="BA273" s="71"/>
      <c r="BB273" s="71"/>
      <c r="BC273" s="71"/>
      <c r="BD273" s="71"/>
      <c r="BE273" s="71"/>
      <c r="BF273" s="27"/>
      <c r="BG273" s="71"/>
      <c r="BH273" s="27">
        <v>0.36</v>
      </c>
      <c r="BI273" s="71">
        <f t="shared" si="449"/>
        <v>2.052</v>
      </c>
      <c r="BJ273" s="28">
        <v>0.6</v>
      </c>
      <c r="BK273" s="71">
        <f t="shared" si="450"/>
        <v>3.42</v>
      </c>
      <c r="BL273" s="71"/>
      <c r="BM273" s="71"/>
      <c r="BN273" s="71"/>
      <c r="BO273" s="71"/>
      <c r="BP273" s="71">
        <f t="shared" si="451"/>
        <v>1.6666800000000002</v>
      </c>
      <c r="BQ273" s="71">
        <f t="shared" si="452"/>
        <v>0.57000000000000006</v>
      </c>
      <c r="BR273" s="71"/>
      <c r="BS273" s="71"/>
      <c r="BT273" s="71"/>
      <c r="BU273" s="71"/>
      <c r="BV273" s="71"/>
      <c r="BX273" s="74"/>
    </row>
    <row r="274" spans="1:76" outlineLevel="1">
      <c r="A274" s="16" t="s">
        <v>647</v>
      </c>
      <c r="B274" s="2" t="s">
        <v>599</v>
      </c>
      <c r="C274" s="70">
        <v>1</v>
      </c>
      <c r="D274" s="71">
        <f t="shared" si="437"/>
        <v>367.68238967999997</v>
      </c>
      <c r="E274" s="71">
        <f t="shared" si="438"/>
        <v>12.583244000000001</v>
      </c>
      <c r="F274" s="72">
        <v>5.36</v>
      </c>
      <c r="G274" s="71">
        <f t="shared" si="439"/>
        <v>5.1776</v>
      </c>
      <c r="H274" s="71"/>
      <c r="I274" s="71">
        <v>0.3</v>
      </c>
      <c r="J274" s="71"/>
      <c r="K274" s="71"/>
      <c r="L274" s="71"/>
      <c r="M274" s="71"/>
      <c r="N274" s="71"/>
      <c r="O274" s="71"/>
      <c r="P274" s="71"/>
      <c r="Q274" s="27">
        <v>0.31</v>
      </c>
      <c r="R274" s="71">
        <f t="shared" si="440"/>
        <v>1.6616000000000002</v>
      </c>
      <c r="S274" s="28">
        <v>0.6</v>
      </c>
      <c r="T274" s="71">
        <f t="shared" si="441"/>
        <v>3.2160000000000002</v>
      </c>
      <c r="U274" s="71"/>
      <c r="V274" s="71"/>
      <c r="W274" s="71"/>
      <c r="X274" s="71"/>
      <c r="Y274" s="71">
        <f t="shared" si="442"/>
        <v>1.509644</v>
      </c>
      <c r="Z274" s="71">
        <f t="shared" si="443"/>
        <v>0.53600000000000003</v>
      </c>
      <c r="AA274" s="71"/>
      <c r="AB274" s="71"/>
      <c r="AC274" s="71"/>
      <c r="AD274" s="71"/>
      <c r="AE274" s="71"/>
      <c r="AF274" s="70">
        <v>1</v>
      </c>
      <c r="AG274" s="70">
        <v>1</v>
      </c>
      <c r="AH274" s="73">
        <f t="shared" si="436"/>
        <v>1</v>
      </c>
      <c r="AI274" s="71">
        <f t="shared" si="444"/>
        <v>367.68238968000003</v>
      </c>
      <c r="AJ274" s="71">
        <f t="shared" si="445"/>
        <v>367.68238968000003</v>
      </c>
      <c r="AK274" s="71">
        <v>156.61920000000001</v>
      </c>
      <c r="AL274" s="71">
        <v>151.28947199999999</v>
      </c>
      <c r="AM274" s="71">
        <v>44.111797680000002</v>
      </c>
      <c r="AN274" s="71">
        <v>15.661919999999999</v>
      </c>
      <c r="AO274" s="71"/>
      <c r="AP274" s="71"/>
      <c r="AQ274" s="71"/>
      <c r="AR274" s="71"/>
      <c r="AS274" s="71"/>
      <c r="AT274" s="70">
        <v>1</v>
      </c>
      <c r="AU274" s="71">
        <f t="shared" si="446"/>
        <v>384.00445247999994</v>
      </c>
      <c r="AV274" s="71">
        <f t="shared" si="447"/>
        <v>12.648368</v>
      </c>
      <c r="AW274" s="29">
        <v>5.36</v>
      </c>
      <c r="AX274" s="71">
        <f t="shared" si="448"/>
        <v>5.2312000000000003</v>
      </c>
      <c r="AY274" s="71"/>
      <c r="AZ274" s="71">
        <v>0.3</v>
      </c>
      <c r="BA274" s="71"/>
      <c r="BB274" s="71"/>
      <c r="BC274" s="71"/>
      <c r="BD274" s="71"/>
      <c r="BE274" s="71"/>
      <c r="BF274" s="27"/>
      <c r="BG274" s="71"/>
      <c r="BH274" s="27">
        <v>0.32</v>
      </c>
      <c r="BI274" s="71">
        <f t="shared" si="449"/>
        <v>1.7152000000000001</v>
      </c>
      <c r="BJ274" s="28">
        <v>0.6</v>
      </c>
      <c r="BK274" s="71">
        <f t="shared" si="450"/>
        <v>3.2160000000000002</v>
      </c>
      <c r="BL274" s="71"/>
      <c r="BM274" s="71"/>
      <c r="BN274" s="71"/>
      <c r="BO274" s="71"/>
      <c r="BP274" s="71">
        <f t="shared" si="451"/>
        <v>1.5211680000000001</v>
      </c>
      <c r="BQ274" s="71">
        <f t="shared" si="452"/>
        <v>0.53600000000000003</v>
      </c>
      <c r="BR274" s="71"/>
      <c r="BS274" s="71"/>
      <c r="BT274" s="71"/>
      <c r="BU274" s="71"/>
      <c r="BV274" s="71"/>
      <c r="BX274" s="74"/>
    </row>
    <row r="275" spans="1:76" outlineLevel="1">
      <c r="A275" s="16" t="s">
        <v>648</v>
      </c>
      <c r="B275" s="2" t="s">
        <v>600</v>
      </c>
      <c r="C275" s="70">
        <v>1</v>
      </c>
      <c r="D275" s="71">
        <f t="shared" si="437"/>
        <v>313.53593264999995</v>
      </c>
      <c r="E275" s="71">
        <f t="shared" si="438"/>
        <v>10.7301825</v>
      </c>
      <c r="F275" s="72">
        <v>4.6500000000000004</v>
      </c>
      <c r="G275" s="71">
        <f t="shared" si="439"/>
        <v>4.3455000000000004</v>
      </c>
      <c r="H275" s="71"/>
      <c r="I275" s="71">
        <v>0.3</v>
      </c>
      <c r="J275" s="71"/>
      <c r="K275" s="71"/>
      <c r="L275" s="71"/>
      <c r="M275" s="71"/>
      <c r="N275" s="71"/>
      <c r="O275" s="71"/>
      <c r="P275" s="71"/>
      <c r="Q275" s="27">
        <v>0.27</v>
      </c>
      <c r="R275" s="71">
        <f t="shared" si="440"/>
        <v>1.2555000000000003</v>
      </c>
      <c r="S275" s="28">
        <v>0.6</v>
      </c>
      <c r="T275" s="71">
        <f t="shared" si="441"/>
        <v>2.79</v>
      </c>
      <c r="U275" s="71"/>
      <c r="V275" s="71"/>
      <c r="W275" s="71"/>
      <c r="X275" s="71"/>
      <c r="Y275" s="71">
        <f t="shared" si="442"/>
        <v>1.2696825000000003</v>
      </c>
      <c r="Z275" s="71">
        <f t="shared" si="443"/>
        <v>0.46500000000000008</v>
      </c>
      <c r="AA275" s="71"/>
      <c r="AB275" s="71"/>
      <c r="AC275" s="71"/>
      <c r="AD275" s="71"/>
      <c r="AE275" s="71"/>
      <c r="AF275" s="70">
        <v>1</v>
      </c>
      <c r="AG275" s="70">
        <v>1</v>
      </c>
      <c r="AH275" s="73">
        <f t="shared" si="436"/>
        <v>1</v>
      </c>
      <c r="AI275" s="71">
        <f t="shared" si="444"/>
        <v>335.16476657999999</v>
      </c>
      <c r="AJ275" s="71">
        <f t="shared" si="445"/>
        <v>335.16476657999999</v>
      </c>
      <c r="AK275" s="71">
        <v>145.51560000000001</v>
      </c>
      <c r="AL275" s="71">
        <v>135.36457200000001</v>
      </c>
      <c r="AM275" s="71">
        <v>39.733034579999995</v>
      </c>
      <c r="AN275" s="71">
        <v>14.55156</v>
      </c>
      <c r="AO275" s="71"/>
      <c r="AP275" s="71"/>
      <c r="AQ275" s="71"/>
      <c r="AR275" s="71"/>
      <c r="AS275" s="71"/>
      <c r="AT275" s="70">
        <v>1</v>
      </c>
      <c r="AU275" s="71">
        <f t="shared" si="446"/>
        <v>348.24101003999999</v>
      </c>
      <c r="AV275" s="71">
        <f t="shared" si="447"/>
        <v>11.470388999999999</v>
      </c>
      <c r="AW275" s="29">
        <v>4.9800000000000004</v>
      </c>
      <c r="AX275" s="71">
        <f t="shared" si="448"/>
        <v>4.6326000000000001</v>
      </c>
      <c r="AY275" s="71"/>
      <c r="AZ275" s="71">
        <v>0.3</v>
      </c>
      <c r="BA275" s="71"/>
      <c r="BB275" s="71"/>
      <c r="BC275" s="71"/>
      <c r="BD275" s="71"/>
      <c r="BE275" s="71"/>
      <c r="BF275" s="27"/>
      <c r="BG275" s="71"/>
      <c r="BH275" s="27">
        <v>0.27</v>
      </c>
      <c r="BI275" s="71">
        <f t="shared" si="449"/>
        <v>1.3446000000000002</v>
      </c>
      <c r="BJ275" s="28">
        <v>0.6</v>
      </c>
      <c r="BK275" s="71">
        <f t="shared" si="450"/>
        <v>2.988</v>
      </c>
      <c r="BL275" s="71"/>
      <c r="BM275" s="71"/>
      <c r="BN275" s="71"/>
      <c r="BO275" s="71"/>
      <c r="BP275" s="71">
        <f t="shared" si="451"/>
        <v>1.3597890000000001</v>
      </c>
      <c r="BQ275" s="71">
        <f t="shared" si="452"/>
        <v>0.49800000000000005</v>
      </c>
      <c r="BR275" s="71"/>
      <c r="BS275" s="71"/>
      <c r="BT275" s="71"/>
      <c r="BU275" s="71"/>
      <c r="BV275" s="71"/>
      <c r="BX275" s="74"/>
    </row>
    <row r="276" spans="1:76" outlineLevel="1">
      <c r="A276" s="16" t="s">
        <v>649</v>
      </c>
      <c r="B276" s="2" t="s">
        <v>601</v>
      </c>
      <c r="C276" s="70">
        <v>1</v>
      </c>
      <c r="D276" s="71">
        <f t="shared" si="437"/>
        <v>324.33805530000001</v>
      </c>
      <c r="E276" s="71">
        <f t="shared" si="438"/>
        <v>11.099865000000001</v>
      </c>
      <c r="F276" s="72">
        <v>4.6500000000000004</v>
      </c>
      <c r="G276" s="71">
        <f t="shared" si="439"/>
        <v>4.6710000000000003</v>
      </c>
      <c r="H276" s="71">
        <v>0.2</v>
      </c>
      <c r="I276" s="71">
        <v>0.3</v>
      </c>
      <c r="J276" s="71"/>
      <c r="K276" s="71"/>
      <c r="L276" s="71"/>
      <c r="M276" s="71"/>
      <c r="N276" s="71"/>
      <c r="O276" s="71"/>
      <c r="P276" s="71"/>
      <c r="Q276" s="27">
        <v>0.26</v>
      </c>
      <c r="R276" s="71">
        <f t="shared" si="440"/>
        <v>1.2610000000000001</v>
      </c>
      <c r="S276" s="28">
        <v>0.6</v>
      </c>
      <c r="T276" s="71">
        <f t="shared" si="441"/>
        <v>2.91</v>
      </c>
      <c r="U276" s="71"/>
      <c r="V276" s="71"/>
      <c r="W276" s="71"/>
      <c r="X276" s="71"/>
      <c r="Y276" s="71">
        <f t="shared" si="442"/>
        <v>1.3138650000000001</v>
      </c>
      <c r="Z276" s="71">
        <f t="shared" si="443"/>
        <v>0.46500000000000008</v>
      </c>
      <c r="AA276" s="71"/>
      <c r="AB276" s="71"/>
      <c r="AC276" s="71"/>
      <c r="AD276" s="71"/>
      <c r="AE276" s="71"/>
      <c r="AF276" s="70">
        <v>1</v>
      </c>
      <c r="AG276" s="70">
        <v>1</v>
      </c>
      <c r="AH276" s="73">
        <f t="shared" si="436"/>
        <v>1</v>
      </c>
      <c r="AI276" s="71">
        <f t="shared" si="444"/>
        <v>324.33805529999995</v>
      </c>
      <c r="AJ276" s="71">
        <f t="shared" si="445"/>
        <v>324.33805529999995</v>
      </c>
      <c r="AK276" s="71">
        <v>135.87299999999999</v>
      </c>
      <c r="AL276" s="71">
        <v>136.48661999999999</v>
      </c>
      <c r="AM276" s="71">
        <v>38.391135300000002</v>
      </c>
      <c r="AN276" s="71">
        <v>13.587300000000003</v>
      </c>
      <c r="AO276" s="71"/>
      <c r="AP276" s="71"/>
      <c r="AQ276" s="71"/>
      <c r="AR276" s="71"/>
      <c r="AS276" s="71"/>
      <c r="AT276" s="70">
        <v>1</v>
      </c>
      <c r="AU276" s="71">
        <f t="shared" si="446"/>
        <v>336.99190140000002</v>
      </c>
      <c r="AV276" s="71">
        <f t="shared" si="447"/>
        <v>11.099865000000001</v>
      </c>
      <c r="AW276" s="29">
        <v>4.6500000000000004</v>
      </c>
      <c r="AX276" s="71">
        <f t="shared" si="448"/>
        <v>4.6710000000000003</v>
      </c>
      <c r="AY276" s="71">
        <v>0.2</v>
      </c>
      <c r="AZ276" s="71">
        <v>0.3</v>
      </c>
      <c r="BA276" s="71"/>
      <c r="BB276" s="71"/>
      <c r="BC276" s="71"/>
      <c r="BD276" s="71"/>
      <c r="BE276" s="71"/>
      <c r="BF276" s="27"/>
      <c r="BG276" s="71"/>
      <c r="BH276" s="27">
        <v>0.26</v>
      </c>
      <c r="BI276" s="71">
        <f t="shared" si="449"/>
        <v>1.2610000000000001</v>
      </c>
      <c r="BJ276" s="28">
        <v>0.6</v>
      </c>
      <c r="BK276" s="71">
        <f t="shared" si="450"/>
        <v>2.91</v>
      </c>
      <c r="BL276" s="71"/>
      <c r="BM276" s="71"/>
      <c r="BN276" s="71"/>
      <c r="BO276" s="71"/>
      <c r="BP276" s="71">
        <f t="shared" si="451"/>
        <v>1.3138650000000001</v>
      </c>
      <c r="BQ276" s="71">
        <f t="shared" si="452"/>
        <v>0.46500000000000008</v>
      </c>
      <c r="BR276" s="71"/>
      <c r="BS276" s="71"/>
      <c r="BT276" s="71"/>
      <c r="BU276" s="71"/>
      <c r="BV276" s="71"/>
      <c r="BX276" s="74"/>
    </row>
    <row r="277" spans="1:76" outlineLevel="1">
      <c r="A277" s="16" t="s">
        <v>650</v>
      </c>
      <c r="B277" s="2" t="s">
        <v>602</v>
      </c>
      <c r="C277" s="70">
        <v>1</v>
      </c>
      <c r="D277" s="71">
        <f t="shared" si="437"/>
        <v>238.25435741999996</v>
      </c>
      <c r="E277" s="71">
        <f t="shared" si="438"/>
        <v>8.1538109999999993</v>
      </c>
      <c r="F277" s="72">
        <v>3.66</v>
      </c>
      <c r="G277" s="71">
        <f t="shared" si="439"/>
        <v>3.1914000000000002</v>
      </c>
      <c r="H277" s="71"/>
      <c r="I277" s="71">
        <v>0.3</v>
      </c>
      <c r="J277" s="71"/>
      <c r="K277" s="71"/>
      <c r="L277" s="71"/>
      <c r="M277" s="71"/>
      <c r="N277" s="71"/>
      <c r="O277" s="71"/>
      <c r="P277" s="71"/>
      <c r="Q277" s="27">
        <v>0.19</v>
      </c>
      <c r="R277" s="71">
        <f t="shared" si="440"/>
        <v>0.69540000000000002</v>
      </c>
      <c r="S277" s="28">
        <v>0.6</v>
      </c>
      <c r="T277" s="71">
        <f t="shared" si="441"/>
        <v>2.1960000000000002</v>
      </c>
      <c r="U277" s="71"/>
      <c r="V277" s="71"/>
      <c r="W277" s="71"/>
      <c r="X277" s="71"/>
      <c r="Y277" s="71">
        <f t="shared" si="442"/>
        <v>0.9364110000000001</v>
      </c>
      <c r="Z277" s="71">
        <f t="shared" si="443"/>
        <v>0.36600000000000005</v>
      </c>
      <c r="AA277" s="71"/>
      <c r="AB277" s="71"/>
      <c r="AC277" s="71"/>
      <c r="AD277" s="71"/>
      <c r="AE277" s="71"/>
      <c r="AF277" s="70">
        <v>1</v>
      </c>
      <c r="AG277" s="70">
        <v>1</v>
      </c>
      <c r="AH277" s="73">
        <f t="shared" si="436"/>
        <v>1</v>
      </c>
      <c r="AI277" s="71">
        <f t="shared" si="444"/>
        <v>258.94593063000002</v>
      </c>
      <c r="AJ277" s="71">
        <f t="shared" si="445"/>
        <v>258.94593063000002</v>
      </c>
      <c r="AK277" s="71">
        <v>116.5878</v>
      </c>
      <c r="AL277" s="71">
        <v>100.870362</v>
      </c>
      <c r="AM277" s="71">
        <v>29.828988629999998</v>
      </c>
      <c r="AN277" s="71">
        <v>11.65878</v>
      </c>
      <c r="AO277" s="71"/>
      <c r="AP277" s="71"/>
      <c r="AQ277" s="71"/>
      <c r="AR277" s="71"/>
      <c r="AS277" s="71"/>
      <c r="AT277" s="70">
        <v>1</v>
      </c>
      <c r="AU277" s="71">
        <f t="shared" si="446"/>
        <v>269.04854393999994</v>
      </c>
      <c r="AV277" s="71">
        <f t="shared" si="447"/>
        <v>8.8619415000000004</v>
      </c>
      <c r="AW277" s="29">
        <v>3.99</v>
      </c>
      <c r="AX277" s="71">
        <f t="shared" si="448"/>
        <v>3.4521000000000002</v>
      </c>
      <c r="AY277" s="71"/>
      <c r="AZ277" s="71">
        <v>0.3</v>
      </c>
      <c r="BA277" s="71"/>
      <c r="BB277" s="71"/>
      <c r="BC277" s="71"/>
      <c r="BD277" s="71"/>
      <c r="BE277" s="71"/>
      <c r="BF277" s="27"/>
      <c r="BG277" s="71"/>
      <c r="BH277" s="27">
        <v>0.19</v>
      </c>
      <c r="BI277" s="71">
        <f t="shared" si="449"/>
        <v>0.7581</v>
      </c>
      <c r="BJ277" s="28">
        <v>0.6</v>
      </c>
      <c r="BK277" s="71">
        <f t="shared" si="450"/>
        <v>2.3940000000000001</v>
      </c>
      <c r="BL277" s="71"/>
      <c r="BM277" s="71"/>
      <c r="BN277" s="71"/>
      <c r="BO277" s="71"/>
      <c r="BP277" s="71">
        <f t="shared" si="451"/>
        <v>1.0208415</v>
      </c>
      <c r="BQ277" s="71">
        <f t="shared" si="452"/>
        <v>0.39900000000000002</v>
      </c>
      <c r="BR277" s="71"/>
      <c r="BS277" s="71"/>
      <c r="BT277" s="71"/>
      <c r="BU277" s="71"/>
      <c r="BV277" s="71"/>
      <c r="BX277" s="74"/>
    </row>
    <row r="278" spans="1:76" outlineLevel="1">
      <c r="A278" s="16" t="s">
        <v>651</v>
      </c>
      <c r="B278" s="2" t="s">
        <v>603</v>
      </c>
      <c r="C278" s="70">
        <v>1</v>
      </c>
      <c r="D278" s="71">
        <f t="shared" si="437"/>
        <v>285.51393803999991</v>
      </c>
      <c r="E278" s="71">
        <f t="shared" si="438"/>
        <v>9.7711819999999978</v>
      </c>
      <c r="F278" s="72">
        <v>4.34</v>
      </c>
      <c r="G278" s="71">
        <f t="shared" si="439"/>
        <v>3.8587999999999996</v>
      </c>
      <c r="H278" s="71"/>
      <c r="I278" s="71">
        <v>0.3</v>
      </c>
      <c r="J278" s="71"/>
      <c r="K278" s="71"/>
      <c r="L278" s="71"/>
      <c r="M278" s="71"/>
      <c r="N278" s="71"/>
      <c r="O278" s="71"/>
      <c r="P278" s="71"/>
      <c r="Q278" s="27">
        <v>0.22</v>
      </c>
      <c r="R278" s="71">
        <f t="shared" si="440"/>
        <v>0.95479999999999998</v>
      </c>
      <c r="S278" s="28">
        <v>0.6</v>
      </c>
      <c r="T278" s="71">
        <f t="shared" si="441"/>
        <v>2.6039999999999996</v>
      </c>
      <c r="U278" s="71"/>
      <c r="V278" s="71"/>
      <c r="W278" s="71"/>
      <c r="X278" s="71"/>
      <c r="Y278" s="71">
        <f t="shared" si="442"/>
        <v>1.1383819999999998</v>
      </c>
      <c r="Z278" s="71">
        <f t="shared" si="443"/>
        <v>0.434</v>
      </c>
      <c r="AA278" s="71"/>
      <c r="AB278" s="71"/>
      <c r="AC278" s="71"/>
      <c r="AD278" s="71"/>
      <c r="AE278" s="71"/>
      <c r="AF278" s="70">
        <v>1</v>
      </c>
      <c r="AG278" s="70">
        <v>1</v>
      </c>
      <c r="AH278" s="73">
        <f t="shared" si="436"/>
        <v>1</v>
      </c>
      <c r="AI278" s="71">
        <f t="shared" si="444"/>
        <v>307.19465207999997</v>
      </c>
      <c r="AJ278" s="71">
        <f t="shared" si="445"/>
        <v>307.19465207999997</v>
      </c>
      <c r="AK278" s="71">
        <v>136.74959999999999</v>
      </c>
      <c r="AL278" s="71">
        <v>120.90067199999999</v>
      </c>
      <c r="AM278" s="71">
        <v>35.869420079999998</v>
      </c>
      <c r="AN278" s="71">
        <v>13.674959999999999</v>
      </c>
      <c r="AO278" s="71"/>
      <c r="AP278" s="71"/>
      <c r="AQ278" s="71"/>
      <c r="AR278" s="71"/>
      <c r="AS278" s="71"/>
      <c r="AT278" s="70">
        <v>1</v>
      </c>
      <c r="AU278" s="71">
        <f t="shared" si="446"/>
        <v>319.17965903999993</v>
      </c>
      <c r="AV278" s="71">
        <f t="shared" si="447"/>
        <v>10.513163999999998</v>
      </c>
      <c r="AW278" s="29">
        <v>4.68</v>
      </c>
      <c r="AX278" s="71">
        <f t="shared" si="448"/>
        <v>4.1375999999999999</v>
      </c>
      <c r="AY278" s="71"/>
      <c r="AZ278" s="71">
        <v>0.3</v>
      </c>
      <c r="BA278" s="71"/>
      <c r="BB278" s="71"/>
      <c r="BC278" s="71"/>
      <c r="BD278" s="71"/>
      <c r="BE278" s="71"/>
      <c r="BF278" s="27"/>
      <c r="BG278" s="71"/>
      <c r="BH278" s="27">
        <v>0.22</v>
      </c>
      <c r="BI278" s="71">
        <f t="shared" si="449"/>
        <v>1.0295999999999998</v>
      </c>
      <c r="BJ278" s="28">
        <v>0.6</v>
      </c>
      <c r="BK278" s="71">
        <f t="shared" si="450"/>
        <v>2.8079999999999998</v>
      </c>
      <c r="BL278" s="71"/>
      <c r="BM278" s="71"/>
      <c r="BN278" s="71"/>
      <c r="BO278" s="71"/>
      <c r="BP278" s="71">
        <f t="shared" si="451"/>
        <v>1.2275639999999999</v>
      </c>
      <c r="BQ278" s="71">
        <f t="shared" si="452"/>
        <v>0.46799999999999997</v>
      </c>
      <c r="BR278" s="71"/>
      <c r="BS278" s="71"/>
      <c r="BT278" s="71"/>
      <c r="BU278" s="71"/>
      <c r="BV278" s="71"/>
      <c r="BX278" s="74"/>
    </row>
    <row r="279" spans="1:76" outlineLevel="1">
      <c r="A279" s="16" t="s">
        <v>652</v>
      </c>
      <c r="B279" s="2" t="s">
        <v>604</v>
      </c>
      <c r="C279" s="70">
        <v>1</v>
      </c>
      <c r="D279" s="71">
        <f t="shared" si="437"/>
        <v>267.65923235999998</v>
      </c>
      <c r="E279" s="71">
        <f t="shared" si="438"/>
        <v>9.1601379999999999</v>
      </c>
      <c r="F279" s="72">
        <v>4.0599999999999996</v>
      </c>
      <c r="G279" s="71">
        <f t="shared" si="439"/>
        <v>3.6291999999999991</v>
      </c>
      <c r="H279" s="71"/>
      <c r="I279" s="71">
        <v>0.3</v>
      </c>
      <c r="J279" s="71"/>
      <c r="K279" s="71"/>
      <c r="L279" s="71"/>
      <c r="M279" s="71"/>
      <c r="N279" s="71"/>
      <c r="O279" s="71"/>
      <c r="P279" s="71"/>
      <c r="Q279" s="27">
        <v>0.22</v>
      </c>
      <c r="R279" s="71">
        <f t="shared" si="440"/>
        <v>0.89319999999999988</v>
      </c>
      <c r="S279" s="28">
        <v>0.6</v>
      </c>
      <c r="T279" s="71">
        <f t="shared" si="441"/>
        <v>2.4359999999999995</v>
      </c>
      <c r="U279" s="71"/>
      <c r="V279" s="71"/>
      <c r="W279" s="71"/>
      <c r="X279" s="71"/>
      <c r="Y279" s="71">
        <f t="shared" si="442"/>
        <v>1.0649379999999999</v>
      </c>
      <c r="Z279" s="71">
        <f t="shared" si="443"/>
        <v>0.40599999999999997</v>
      </c>
      <c r="AA279" s="71"/>
      <c r="AB279" s="71"/>
      <c r="AC279" s="71"/>
      <c r="AD279" s="71"/>
      <c r="AE279" s="71"/>
      <c r="AF279" s="70">
        <v>1</v>
      </c>
      <c r="AG279" s="70">
        <v>1</v>
      </c>
      <c r="AH279" s="73">
        <f t="shared" si="436"/>
        <v>1</v>
      </c>
      <c r="AI279" s="71">
        <f t="shared" si="444"/>
        <v>267.65923235999992</v>
      </c>
      <c r="AJ279" s="71">
        <f t="shared" si="445"/>
        <v>267.65923235999992</v>
      </c>
      <c r="AK279" s="71">
        <v>118.63319999999999</v>
      </c>
      <c r="AL279" s="71">
        <v>106.04522399999996</v>
      </c>
      <c r="AM279" s="71">
        <v>31.117488359999996</v>
      </c>
      <c r="AN279" s="71">
        <v>11.863319999999998</v>
      </c>
      <c r="AO279" s="71"/>
      <c r="AP279" s="71"/>
      <c r="AQ279" s="71"/>
      <c r="AR279" s="71"/>
      <c r="AS279" s="71"/>
      <c r="AT279" s="70">
        <v>1</v>
      </c>
      <c r="AU279" s="71">
        <f t="shared" si="446"/>
        <v>278.10178967999997</v>
      </c>
      <c r="AV279" s="71">
        <f t="shared" si="447"/>
        <v>9.1601379999999999</v>
      </c>
      <c r="AW279" s="29">
        <v>4.0599999999999996</v>
      </c>
      <c r="AX279" s="71">
        <f t="shared" si="448"/>
        <v>3.6291999999999991</v>
      </c>
      <c r="AY279" s="71"/>
      <c r="AZ279" s="71">
        <v>0.3</v>
      </c>
      <c r="BA279" s="71"/>
      <c r="BB279" s="71"/>
      <c r="BC279" s="71"/>
      <c r="BD279" s="71"/>
      <c r="BE279" s="71"/>
      <c r="BF279" s="27"/>
      <c r="BG279" s="71"/>
      <c r="BH279" s="27">
        <v>0.22</v>
      </c>
      <c r="BI279" s="71">
        <f t="shared" si="449"/>
        <v>0.89319999999999988</v>
      </c>
      <c r="BJ279" s="28">
        <v>0.6</v>
      </c>
      <c r="BK279" s="71">
        <f t="shared" si="450"/>
        <v>2.4359999999999995</v>
      </c>
      <c r="BL279" s="71"/>
      <c r="BM279" s="71"/>
      <c r="BN279" s="71"/>
      <c r="BO279" s="71"/>
      <c r="BP279" s="71">
        <f t="shared" si="451"/>
        <v>1.0649379999999999</v>
      </c>
      <c r="BQ279" s="71">
        <f t="shared" si="452"/>
        <v>0.40599999999999997</v>
      </c>
      <c r="BR279" s="71"/>
      <c r="BS279" s="71"/>
      <c r="BT279" s="71"/>
      <c r="BU279" s="71"/>
      <c r="BV279" s="71"/>
      <c r="BX279" s="74"/>
    </row>
    <row r="280" spans="1:76" outlineLevel="1">
      <c r="A280" s="16" t="s">
        <v>653</v>
      </c>
      <c r="B280" s="2" t="s">
        <v>605</v>
      </c>
      <c r="C280" s="70">
        <v>1</v>
      </c>
      <c r="D280" s="71">
        <f t="shared" si="437"/>
        <v>355.87008779999996</v>
      </c>
      <c r="E280" s="71">
        <f t="shared" si="438"/>
        <v>12.178990000000001</v>
      </c>
      <c r="F280" s="72">
        <v>5.0199999999999996</v>
      </c>
      <c r="G280" s="71">
        <f t="shared" si="439"/>
        <v>5.1979999999999995</v>
      </c>
      <c r="H280" s="71">
        <v>0.2</v>
      </c>
      <c r="I280" s="71">
        <v>0.3</v>
      </c>
      <c r="J280" s="71"/>
      <c r="K280" s="71"/>
      <c r="L280" s="71"/>
      <c r="M280" s="71"/>
      <c r="N280" s="71"/>
      <c r="O280" s="71"/>
      <c r="P280" s="71"/>
      <c r="Q280" s="27">
        <v>0.3</v>
      </c>
      <c r="R280" s="71">
        <f t="shared" si="440"/>
        <v>1.5659999999999998</v>
      </c>
      <c r="S280" s="28">
        <v>0.6</v>
      </c>
      <c r="T280" s="71">
        <f t="shared" si="441"/>
        <v>3.1319999999999997</v>
      </c>
      <c r="U280" s="71"/>
      <c r="V280" s="71"/>
      <c r="W280" s="71"/>
      <c r="X280" s="71"/>
      <c r="Y280" s="71">
        <f t="shared" si="442"/>
        <v>1.4589899999999998</v>
      </c>
      <c r="Z280" s="71">
        <f t="shared" si="443"/>
        <v>0.502</v>
      </c>
      <c r="AA280" s="71"/>
      <c r="AB280" s="71"/>
      <c r="AC280" s="71"/>
      <c r="AD280" s="71"/>
      <c r="AE280" s="71"/>
      <c r="AF280" s="70">
        <v>1</v>
      </c>
      <c r="AG280" s="70">
        <v>1</v>
      </c>
      <c r="AH280" s="73">
        <f t="shared" si="436"/>
        <v>1</v>
      </c>
      <c r="AI280" s="71">
        <f t="shared" si="444"/>
        <v>355.87008779999996</v>
      </c>
      <c r="AJ280" s="71">
        <f t="shared" si="445"/>
        <v>355.87008779999996</v>
      </c>
      <c r="AK280" s="71">
        <v>146.68439999999998</v>
      </c>
      <c r="AL280" s="71">
        <v>151.88556</v>
      </c>
      <c r="AM280" s="71">
        <v>42.631687799999995</v>
      </c>
      <c r="AN280" s="71">
        <v>14.66844</v>
      </c>
      <c r="AO280" s="71"/>
      <c r="AP280" s="71"/>
      <c r="AQ280" s="71"/>
      <c r="AR280" s="71"/>
      <c r="AS280" s="71"/>
      <c r="AT280" s="70">
        <v>1</v>
      </c>
      <c r="AU280" s="71">
        <f t="shared" si="446"/>
        <v>371.67965867999993</v>
      </c>
      <c r="AV280" s="71">
        <f t="shared" si="447"/>
        <v>12.242412999999999</v>
      </c>
      <c r="AW280" s="29">
        <v>5.0199999999999996</v>
      </c>
      <c r="AX280" s="71">
        <f t="shared" si="448"/>
        <v>5.2501999999999995</v>
      </c>
      <c r="AY280" s="71">
        <v>0.2</v>
      </c>
      <c r="AZ280" s="71">
        <v>0.3</v>
      </c>
      <c r="BA280" s="71"/>
      <c r="BB280" s="71"/>
      <c r="BC280" s="71"/>
      <c r="BD280" s="71"/>
      <c r="BE280" s="71"/>
      <c r="BF280" s="27"/>
      <c r="BG280" s="71"/>
      <c r="BH280" s="27">
        <v>0.31</v>
      </c>
      <c r="BI280" s="71">
        <f t="shared" si="449"/>
        <v>1.6181999999999999</v>
      </c>
      <c r="BJ280" s="28">
        <v>0.6</v>
      </c>
      <c r="BK280" s="71">
        <f t="shared" si="450"/>
        <v>3.1319999999999997</v>
      </c>
      <c r="BL280" s="71"/>
      <c r="BM280" s="71"/>
      <c r="BN280" s="71"/>
      <c r="BO280" s="71"/>
      <c r="BP280" s="71">
        <f t="shared" si="451"/>
        <v>1.470213</v>
      </c>
      <c r="BQ280" s="71">
        <f t="shared" si="452"/>
        <v>0.502</v>
      </c>
      <c r="BR280" s="71"/>
      <c r="BS280" s="71"/>
      <c r="BT280" s="71"/>
      <c r="BU280" s="71"/>
      <c r="BV280" s="71"/>
      <c r="BX280" s="74"/>
    </row>
    <row r="281" spans="1:76" outlineLevel="1">
      <c r="A281" s="16" t="s">
        <v>654</v>
      </c>
      <c r="B281" s="2" t="s">
        <v>606</v>
      </c>
      <c r="C281" s="70">
        <v>1</v>
      </c>
      <c r="D281" s="71">
        <f t="shared" si="437"/>
        <v>263.19555593999996</v>
      </c>
      <c r="E281" s="71">
        <f t="shared" si="438"/>
        <v>9.0073769999999982</v>
      </c>
      <c r="F281" s="72">
        <v>3.99</v>
      </c>
      <c r="G281" s="71">
        <f t="shared" si="439"/>
        <v>3.5718000000000001</v>
      </c>
      <c r="H281" s="71"/>
      <c r="I281" s="71">
        <v>0.3</v>
      </c>
      <c r="J281" s="71"/>
      <c r="K281" s="71"/>
      <c r="L281" s="71"/>
      <c r="M281" s="71"/>
      <c r="N281" s="71"/>
      <c r="O281" s="71"/>
      <c r="P281" s="71"/>
      <c r="Q281" s="27">
        <v>0.22</v>
      </c>
      <c r="R281" s="71">
        <f t="shared" si="440"/>
        <v>0.87780000000000002</v>
      </c>
      <c r="S281" s="28">
        <v>0.6</v>
      </c>
      <c r="T281" s="71">
        <f t="shared" si="441"/>
        <v>2.3940000000000001</v>
      </c>
      <c r="U281" s="71"/>
      <c r="V281" s="71"/>
      <c r="W281" s="71"/>
      <c r="X281" s="71"/>
      <c r="Y281" s="71">
        <f t="shared" si="442"/>
        <v>1.0465769999999999</v>
      </c>
      <c r="Z281" s="71">
        <f t="shared" si="443"/>
        <v>0.39900000000000002</v>
      </c>
      <c r="AA281" s="71"/>
      <c r="AB281" s="71"/>
      <c r="AC281" s="71"/>
      <c r="AD281" s="71"/>
      <c r="AE281" s="71"/>
      <c r="AF281" s="70">
        <v>1</v>
      </c>
      <c r="AG281" s="70">
        <v>1</v>
      </c>
      <c r="AH281" s="73">
        <f t="shared" si="436"/>
        <v>1</v>
      </c>
      <c r="AI281" s="71">
        <f t="shared" si="444"/>
        <v>263.19555593999996</v>
      </c>
      <c r="AJ281" s="71">
        <f t="shared" si="445"/>
        <v>263.19555593999996</v>
      </c>
      <c r="AK281" s="71">
        <v>116.5878</v>
      </c>
      <c r="AL281" s="71">
        <v>104.36799599999999</v>
      </c>
      <c r="AM281" s="71">
        <v>30.580979939999995</v>
      </c>
      <c r="AN281" s="71">
        <v>11.65878</v>
      </c>
      <c r="AO281" s="71"/>
      <c r="AP281" s="71"/>
      <c r="AQ281" s="71"/>
      <c r="AR281" s="71"/>
      <c r="AS281" s="71"/>
      <c r="AT281" s="70">
        <v>1</v>
      </c>
      <c r="AU281" s="71">
        <f t="shared" si="446"/>
        <v>273.46396571999992</v>
      </c>
      <c r="AV281" s="71">
        <f t="shared" si="447"/>
        <v>9.0073769999999982</v>
      </c>
      <c r="AW281" s="29">
        <v>3.99</v>
      </c>
      <c r="AX281" s="71">
        <f t="shared" si="448"/>
        <v>3.5718000000000001</v>
      </c>
      <c r="AY281" s="71"/>
      <c r="AZ281" s="71">
        <v>0.3</v>
      </c>
      <c r="BA281" s="71"/>
      <c r="BB281" s="71"/>
      <c r="BC281" s="71"/>
      <c r="BD281" s="71"/>
      <c r="BE281" s="71"/>
      <c r="BF281" s="27"/>
      <c r="BG281" s="71"/>
      <c r="BH281" s="27">
        <v>0.22</v>
      </c>
      <c r="BI281" s="71">
        <f t="shared" si="449"/>
        <v>0.87780000000000002</v>
      </c>
      <c r="BJ281" s="28">
        <v>0.6</v>
      </c>
      <c r="BK281" s="71">
        <f t="shared" si="450"/>
        <v>2.3940000000000001</v>
      </c>
      <c r="BL281" s="71"/>
      <c r="BM281" s="71"/>
      <c r="BN281" s="71"/>
      <c r="BO281" s="71"/>
      <c r="BP281" s="71">
        <f t="shared" si="451"/>
        <v>1.0465769999999999</v>
      </c>
      <c r="BQ281" s="71">
        <f t="shared" si="452"/>
        <v>0.39900000000000002</v>
      </c>
      <c r="BR281" s="71"/>
      <c r="BS281" s="71"/>
      <c r="BT281" s="71"/>
      <c r="BU281" s="71"/>
      <c r="BV281" s="71"/>
      <c r="BX281" s="74"/>
    </row>
    <row r="282" spans="1:76" outlineLevel="1">
      <c r="A282" s="16" t="s">
        <v>655</v>
      </c>
      <c r="B282" s="2" t="s">
        <v>607</v>
      </c>
      <c r="C282" s="70">
        <v>1</v>
      </c>
      <c r="D282" s="71">
        <f t="shared" si="437"/>
        <v>238.25435741999996</v>
      </c>
      <c r="E282" s="71">
        <f t="shared" si="438"/>
        <v>8.1538109999999993</v>
      </c>
      <c r="F282" s="72">
        <v>3.66</v>
      </c>
      <c r="G282" s="71">
        <f t="shared" si="439"/>
        <v>3.1914000000000002</v>
      </c>
      <c r="H282" s="71"/>
      <c r="I282" s="71">
        <v>0.3</v>
      </c>
      <c r="J282" s="71"/>
      <c r="K282" s="71"/>
      <c r="L282" s="71"/>
      <c r="M282" s="71"/>
      <c r="N282" s="71"/>
      <c r="O282" s="71"/>
      <c r="P282" s="71"/>
      <c r="Q282" s="27">
        <v>0.19</v>
      </c>
      <c r="R282" s="71">
        <f t="shared" si="440"/>
        <v>0.69540000000000002</v>
      </c>
      <c r="S282" s="28">
        <v>0.6</v>
      </c>
      <c r="T282" s="71">
        <f t="shared" si="441"/>
        <v>2.1960000000000002</v>
      </c>
      <c r="U282" s="71"/>
      <c r="V282" s="71"/>
      <c r="W282" s="71"/>
      <c r="X282" s="71"/>
      <c r="Y282" s="71">
        <f t="shared" si="442"/>
        <v>0.9364110000000001</v>
      </c>
      <c r="Z282" s="71">
        <f t="shared" si="443"/>
        <v>0.36600000000000005</v>
      </c>
      <c r="AA282" s="71"/>
      <c r="AB282" s="71"/>
      <c r="AC282" s="71"/>
      <c r="AD282" s="71"/>
      <c r="AE282" s="71"/>
      <c r="AF282" s="70">
        <v>1</v>
      </c>
      <c r="AG282" s="70">
        <v>1</v>
      </c>
      <c r="AH282" s="73">
        <f t="shared" si="436"/>
        <v>1</v>
      </c>
      <c r="AI282" s="71">
        <f t="shared" si="444"/>
        <v>238.25435742000002</v>
      </c>
      <c r="AJ282" s="71">
        <f t="shared" si="445"/>
        <v>238.25435742000002</v>
      </c>
      <c r="AK282" s="71">
        <v>106.9452</v>
      </c>
      <c r="AL282" s="71">
        <v>93.252708000000013</v>
      </c>
      <c r="AM282" s="71">
        <v>27.361929419999999</v>
      </c>
      <c r="AN282" s="71">
        <v>10.694520000000001</v>
      </c>
      <c r="AO282" s="71"/>
      <c r="AP282" s="71"/>
      <c r="AQ282" s="71"/>
      <c r="AR282" s="71"/>
      <c r="AS282" s="71"/>
      <c r="AT282" s="70">
        <v>1</v>
      </c>
      <c r="AU282" s="71">
        <f t="shared" si="446"/>
        <v>248.89978079999997</v>
      </c>
      <c r="AV282" s="71">
        <f t="shared" si="447"/>
        <v>8.1982800000000005</v>
      </c>
      <c r="AW282" s="29">
        <v>3.66</v>
      </c>
      <c r="AX282" s="71">
        <f t="shared" si="448"/>
        <v>3.2280000000000002</v>
      </c>
      <c r="AY282" s="71"/>
      <c r="AZ282" s="71">
        <v>0.3</v>
      </c>
      <c r="BA282" s="71"/>
      <c r="BB282" s="71"/>
      <c r="BC282" s="71"/>
      <c r="BD282" s="71"/>
      <c r="BE282" s="71"/>
      <c r="BF282" s="27"/>
      <c r="BG282" s="71"/>
      <c r="BH282" s="27">
        <v>0.2</v>
      </c>
      <c r="BI282" s="71">
        <f t="shared" si="449"/>
        <v>0.7320000000000001</v>
      </c>
      <c r="BJ282" s="28">
        <v>0.6</v>
      </c>
      <c r="BK282" s="71">
        <f t="shared" si="450"/>
        <v>2.1960000000000002</v>
      </c>
      <c r="BL282" s="71"/>
      <c r="BM282" s="71"/>
      <c r="BN282" s="71"/>
      <c r="BO282" s="71"/>
      <c r="BP282" s="71">
        <f t="shared" si="451"/>
        <v>0.94428000000000001</v>
      </c>
      <c r="BQ282" s="71">
        <f t="shared" si="452"/>
        <v>0.36600000000000005</v>
      </c>
      <c r="BR282" s="71"/>
      <c r="BS282" s="71"/>
      <c r="BT282" s="71"/>
      <c r="BU282" s="71"/>
      <c r="BV282" s="71"/>
      <c r="BX282" s="74"/>
    </row>
    <row r="283" spans="1:76" outlineLevel="1">
      <c r="A283" s="16" t="s">
        <v>656</v>
      </c>
      <c r="B283" s="2" t="s">
        <v>608</v>
      </c>
      <c r="C283" s="70">
        <v>1</v>
      </c>
      <c r="D283" s="71">
        <f t="shared" si="437"/>
        <v>317.45060909999995</v>
      </c>
      <c r="E283" s="71">
        <f t="shared" si="438"/>
        <v>10.864155</v>
      </c>
      <c r="F283" s="72">
        <v>4.6500000000000004</v>
      </c>
      <c r="G283" s="71">
        <f t="shared" si="439"/>
        <v>4.4770000000000003</v>
      </c>
      <c r="H283" s="71">
        <v>0.2</v>
      </c>
      <c r="I283" s="71">
        <v>0.3</v>
      </c>
      <c r="J283" s="71"/>
      <c r="K283" s="71"/>
      <c r="L283" s="71"/>
      <c r="M283" s="71"/>
      <c r="N283" s="71"/>
      <c r="O283" s="71"/>
      <c r="P283" s="71"/>
      <c r="Q283" s="27">
        <v>0.22</v>
      </c>
      <c r="R283" s="71">
        <f t="shared" si="440"/>
        <v>1.0670000000000002</v>
      </c>
      <c r="S283" s="28">
        <v>0.6</v>
      </c>
      <c r="T283" s="71">
        <f t="shared" si="441"/>
        <v>2.91</v>
      </c>
      <c r="U283" s="71"/>
      <c r="V283" s="71"/>
      <c r="W283" s="71"/>
      <c r="X283" s="71"/>
      <c r="Y283" s="71">
        <f t="shared" si="442"/>
        <v>1.2721550000000001</v>
      </c>
      <c r="Z283" s="71">
        <f t="shared" si="443"/>
        <v>0.46500000000000008</v>
      </c>
      <c r="AA283" s="71"/>
      <c r="AB283" s="71"/>
      <c r="AC283" s="71"/>
      <c r="AD283" s="71"/>
      <c r="AE283" s="71"/>
      <c r="AF283" s="70">
        <v>1</v>
      </c>
      <c r="AG283" s="70">
        <v>1</v>
      </c>
      <c r="AH283" s="73">
        <f t="shared" si="436"/>
        <v>1</v>
      </c>
      <c r="AI283" s="71">
        <f t="shared" si="444"/>
        <v>317.45060909999995</v>
      </c>
      <c r="AJ283" s="71">
        <f t="shared" si="445"/>
        <v>317.45060909999995</v>
      </c>
      <c r="AK283" s="71">
        <v>135.87299999999999</v>
      </c>
      <c r="AL283" s="71">
        <v>130.81793999999999</v>
      </c>
      <c r="AM283" s="71">
        <v>37.172369099999997</v>
      </c>
      <c r="AN283" s="71">
        <v>13.587300000000003</v>
      </c>
      <c r="AO283" s="71"/>
      <c r="AP283" s="71"/>
      <c r="AQ283" s="71"/>
      <c r="AR283" s="71"/>
      <c r="AS283" s="71"/>
      <c r="AT283" s="70">
        <v>1</v>
      </c>
      <c r="AU283" s="71">
        <f t="shared" si="446"/>
        <v>329.83574579999998</v>
      </c>
      <c r="AV283" s="71">
        <f t="shared" si="447"/>
        <v>10.864155</v>
      </c>
      <c r="AW283" s="29">
        <v>4.6500000000000004</v>
      </c>
      <c r="AX283" s="71">
        <f t="shared" si="448"/>
        <v>4.4770000000000003</v>
      </c>
      <c r="AY283" s="71">
        <v>0.2</v>
      </c>
      <c r="AZ283" s="71">
        <v>0.3</v>
      </c>
      <c r="BA283" s="71"/>
      <c r="BB283" s="71"/>
      <c r="BC283" s="71"/>
      <c r="BD283" s="71"/>
      <c r="BE283" s="71"/>
      <c r="BF283" s="27"/>
      <c r="BG283" s="71"/>
      <c r="BH283" s="27">
        <v>0.22</v>
      </c>
      <c r="BI283" s="71">
        <f t="shared" si="449"/>
        <v>1.0670000000000002</v>
      </c>
      <c r="BJ283" s="28">
        <v>0.6</v>
      </c>
      <c r="BK283" s="71">
        <f t="shared" si="450"/>
        <v>2.91</v>
      </c>
      <c r="BL283" s="71"/>
      <c r="BM283" s="71"/>
      <c r="BN283" s="71"/>
      <c r="BO283" s="71"/>
      <c r="BP283" s="71">
        <f t="shared" si="451"/>
        <v>1.2721550000000001</v>
      </c>
      <c r="BQ283" s="71">
        <f t="shared" si="452"/>
        <v>0.46500000000000008</v>
      </c>
      <c r="BR283" s="71"/>
      <c r="BS283" s="71"/>
      <c r="BT283" s="71"/>
      <c r="BU283" s="71"/>
      <c r="BV283" s="71"/>
      <c r="BX283" s="74"/>
    </row>
    <row r="284" spans="1:76" outlineLevel="1">
      <c r="A284" s="16" t="s">
        <v>657</v>
      </c>
      <c r="B284" s="2" t="s">
        <v>609</v>
      </c>
      <c r="C284" s="70">
        <v>1</v>
      </c>
      <c r="D284" s="71">
        <f t="shared" si="437"/>
        <v>261.77901416999998</v>
      </c>
      <c r="E284" s="71">
        <f t="shared" si="438"/>
        <v>8.9588985000000001</v>
      </c>
      <c r="F284" s="72">
        <v>3.99</v>
      </c>
      <c r="G284" s="71">
        <f t="shared" si="439"/>
        <v>3.5319000000000003</v>
      </c>
      <c r="H284" s="71"/>
      <c r="I284" s="71">
        <v>0.3</v>
      </c>
      <c r="J284" s="71"/>
      <c r="K284" s="71"/>
      <c r="L284" s="71"/>
      <c r="M284" s="71"/>
      <c r="N284" s="71"/>
      <c r="O284" s="71"/>
      <c r="P284" s="71"/>
      <c r="Q284" s="27">
        <v>0.21</v>
      </c>
      <c r="R284" s="71">
        <f t="shared" si="440"/>
        <v>0.83789999999999998</v>
      </c>
      <c r="S284" s="28">
        <v>0.6</v>
      </c>
      <c r="T284" s="71">
        <f t="shared" si="441"/>
        <v>2.3940000000000001</v>
      </c>
      <c r="U284" s="71"/>
      <c r="V284" s="71"/>
      <c r="W284" s="71"/>
      <c r="X284" s="71"/>
      <c r="Y284" s="71">
        <f t="shared" si="442"/>
        <v>1.0379985</v>
      </c>
      <c r="Z284" s="71">
        <f t="shared" si="443"/>
        <v>0.39900000000000002</v>
      </c>
      <c r="AA284" s="71"/>
      <c r="AB284" s="71"/>
      <c r="AC284" s="71"/>
      <c r="AD284" s="71"/>
      <c r="AE284" s="71"/>
      <c r="AF284" s="70">
        <v>1</v>
      </c>
      <c r="AG284" s="70">
        <v>1</v>
      </c>
      <c r="AH284" s="73">
        <f t="shared" si="436"/>
        <v>1</v>
      </c>
      <c r="AI284" s="71">
        <f t="shared" si="444"/>
        <v>261.77901416999998</v>
      </c>
      <c r="AJ284" s="71">
        <f t="shared" si="445"/>
        <v>261.77901416999998</v>
      </c>
      <c r="AK284" s="71">
        <v>116.5878</v>
      </c>
      <c r="AL284" s="71">
        <v>103.20211800000001</v>
      </c>
      <c r="AM284" s="71">
        <v>30.330316169999996</v>
      </c>
      <c r="AN284" s="71">
        <v>11.65878</v>
      </c>
      <c r="AO284" s="71"/>
      <c r="AP284" s="71"/>
      <c r="AQ284" s="71"/>
      <c r="AR284" s="71"/>
      <c r="AS284" s="71"/>
      <c r="AT284" s="70">
        <v>1</v>
      </c>
      <c r="AU284" s="71">
        <f t="shared" si="446"/>
        <v>271.99215845999998</v>
      </c>
      <c r="AV284" s="71">
        <f t="shared" si="447"/>
        <v>8.9588985000000001</v>
      </c>
      <c r="AW284" s="29">
        <v>3.99</v>
      </c>
      <c r="AX284" s="71">
        <f t="shared" si="448"/>
        <v>3.5319000000000003</v>
      </c>
      <c r="AY284" s="71"/>
      <c r="AZ284" s="71">
        <v>0.3</v>
      </c>
      <c r="BA284" s="71"/>
      <c r="BB284" s="71"/>
      <c r="BC284" s="71"/>
      <c r="BD284" s="71"/>
      <c r="BE284" s="71"/>
      <c r="BF284" s="27"/>
      <c r="BG284" s="71"/>
      <c r="BH284" s="27">
        <v>0.21</v>
      </c>
      <c r="BI284" s="71">
        <f t="shared" si="449"/>
        <v>0.83789999999999998</v>
      </c>
      <c r="BJ284" s="28">
        <v>0.6</v>
      </c>
      <c r="BK284" s="71">
        <f t="shared" si="450"/>
        <v>2.3940000000000001</v>
      </c>
      <c r="BL284" s="71"/>
      <c r="BM284" s="71"/>
      <c r="BN284" s="71"/>
      <c r="BO284" s="71"/>
      <c r="BP284" s="71">
        <f t="shared" si="451"/>
        <v>1.0379985</v>
      </c>
      <c r="BQ284" s="71">
        <f t="shared" si="452"/>
        <v>0.39900000000000002</v>
      </c>
      <c r="BR284" s="71"/>
      <c r="BS284" s="71"/>
      <c r="BT284" s="71"/>
      <c r="BU284" s="71"/>
      <c r="BV284" s="71"/>
      <c r="BX284" s="74"/>
    </row>
    <row r="285" spans="1:76" outlineLevel="1">
      <c r="A285" s="16" t="s">
        <v>658</v>
      </c>
      <c r="B285" s="2" t="s">
        <v>503</v>
      </c>
      <c r="C285" s="70">
        <v>1</v>
      </c>
      <c r="D285" s="71">
        <f t="shared" si="437"/>
        <v>253.27976354999998</v>
      </c>
      <c r="E285" s="71">
        <f t="shared" si="438"/>
        <v>8.6680275000000009</v>
      </c>
      <c r="F285" s="72">
        <v>3.99</v>
      </c>
      <c r="G285" s="71">
        <f t="shared" si="439"/>
        <v>3.2925000000000004</v>
      </c>
      <c r="H285" s="71"/>
      <c r="I285" s="71">
        <v>0.3</v>
      </c>
      <c r="J285" s="71"/>
      <c r="K285" s="71"/>
      <c r="L285" s="71"/>
      <c r="M285" s="71"/>
      <c r="N285" s="71"/>
      <c r="O285" s="71"/>
      <c r="P285" s="71"/>
      <c r="Q285" s="27">
        <v>0.15</v>
      </c>
      <c r="R285" s="71">
        <f t="shared" si="440"/>
        <v>0.59850000000000003</v>
      </c>
      <c r="S285" s="28">
        <v>0.6</v>
      </c>
      <c r="T285" s="71">
        <f t="shared" si="441"/>
        <v>2.3940000000000001</v>
      </c>
      <c r="U285" s="71"/>
      <c r="V285" s="71"/>
      <c r="W285" s="71"/>
      <c r="X285" s="71"/>
      <c r="Y285" s="71">
        <f t="shared" si="442"/>
        <v>0.98652749999999989</v>
      </c>
      <c r="Z285" s="71">
        <f t="shared" si="443"/>
        <v>0.39900000000000002</v>
      </c>
      <c r="AA285" s="71"/>
      <c r="AB285" s="71"/>
      <c r="AC285" s="71"/>
      <c r="AD285" s="71"/>
      <c r="AE285" s="71"/>
      <c r="AF285" s="70">
        <v>1</v>
      </c>
      <c r="AG285" s="70">
        <v>1</v>
      </c>
      <c r="AH285" s="73">
        <f t="shared" si="436"/>
        <v>1</v>
      </c>
      <c r="AI285" s="71">
        <f t="shared" si="444"/>
        <v>253.27976354999998</v>
      </c>
      <c r="AJ285" s="71">
        <f t="shared" si="445"/>
        <v>253.27976354999998</v>
      </c>
      <c r="AK285" s="71">
        <v>116.5878</v>
      </c>
      <c r="AL285" s="71">
        <v>96.206850000000003</v>
      </c>
      <c r="AM285" s="71">
        <v>28.826333549999998</v>
      </c>
      <c r="AN285" s="71">
        <v>11.65878</v>
      </c>
      <c r="AO285" s="71"/>
      <c r="AP285" s="71"/>
      <c r="AQ285" s="71"/>
      <c r="AR285" s="71"/>
      <c r="AS285" s="71"/>
      <c r="AT285" s="70">
        <v>1</v>
      </c>
      <c r="AU285" s="71">
        <f t="shared" si="446"/>
        <v>264.63312215999997</v>
      </c>
      <c r="AV285" s="71">
        <f t="shared" si="447"/>
        <v>8.716505999999999</v>
      </c>
      <c r="AW285" s="29">
        <v>3.99</v>
      </c>
      <c r="AX285" s="71">
        <f t="shared" si="448"/>
        <v>3.3324000000000003</v>
      </c>
      <c r="AY285" s="71"/>
      <c r="AZ285" s="71">
        <v>0.3</v>
      </c>
      <c r="BA285" s="71"/>
      <c r="BB285" s="71"/>
      <c r="BC285" s="71"/>
      <c r="BD285" s="71"/>
      <c r="BE285" s="71"/>
      <c r="BF285" s="27"/>
      <c r="BG285" s="71"/>
      <c r="BH285" s="27">
        <v>0.16</v>
      </c>
      <c r="BI285" s="71">
        <f t="shared" si="449"/>
        <v>0.63840000000000008</v>
      </c>
      <c r="BJ285" s="28">
        <v>0.6</v>
      </c>
      <c r="BK285" s="71">
        <f t="shared" si="450"/>
        <v>2.3940000000000001</v>
      </c>
      <c r="BL285" s="71"/>
      <c r="BM285" s="71"/>
      <c r="BN285" s="71"/>
      <c r="BO285" s="71"/>
      <c r="BP285" s="71">
        <f t="shared" si="451"/>
        <v>0.99510600000000005</v>
      </c>
      <c r="BQ285" s="71">
        <f t="shared" si="452"/>
        <v>0.39900000000000002</v>
      </c>
      <c r="BR285" s="71"/>
      <c r="BS285" s="71"/>
      <c r="BT285" s="71"/>
      <c r="BU285" s="71"/>
      <c r="BV285" s="71"/>
      <c r="BX285" s="74"/>
    </row>
    <row r="286" spans="1:76" outlineLevel="1">
      <c r="A286" s="16" t="s">
        <v>659</v>
      </c>
      <c r="B286" s="2" t="s">
        <v>610</v>
      </c>
      <c r="C286" s="70">
        <v>1</v>
      </c>
      <c r="D286" s="71">
        <f t="shared" si="437"/>
        <v>305.53314443999994</v>
      </c>
      <c r="E286" s="71">
        <f t="shared" si="438"/>
        <v>10.456301999999999</v>
      </c>
      <c r="F286" s="72">
        <v>4.68</v>
      </c>
      <c r="G286" s="71">
        <f t="shared" si="439"/>
        <v>4.0907999999999998</v>
      </c>
      <c r="H286" s="71"/>
      <c r="I286" s="71">
        <v>0.3</v>
      </c>
      <c r="J286" s="71"/>
      <c r="K286" s="71"/>
      <c r="L286" s="71"/>
      <c r="M286" s="71"/>
      <c r="N286" s="71"/>
      <c r="O286" s="71"/>
      <c r="P286" s="71"/>
      <c r="Q286" s="27">
        <v>0.21</v>
      </c>
      <c r="R286" s="71">
        <f t="shared" si="440"/>
        <v>0.9827999999999999</v>
      </c>
      <c r="S286" s="28">
        <v>0.6</v>
      </c>
      <c r="T286" s="71">
        <f t="shared" si="441"/>
        <v>2.8079999999999998</v>
      </c>
      <c r="U286" s="71"/>
      <c r="V286" s="71"/>
      <c r="W286" s="71"/>
      <c r="X286" s="71"/>
      <c r="Y286" s="71">
        <f t="shared" si="442"/>
        <v>1.2175019999999999</v>
      </c>
      <c r="Z286" s="71">
        <f t="shared" si="443"/>
        <v>0.46799999999999997</v>
      </c>
      <c r="AA286" s="71"/>
      <c r="AB286" s="71"/>
      <c r="AC286" s="71"/>
      <c r="AD286" s="71"/>
      <c r="AE286" s="71"/>
      <c r="AF286" s="70">
        <v>1</v>
      </c>
      <c r="AG286" s="70">
        <v>1</v>
      </c>
      <c r="AH286" s="73">
        <f t="shared" si="436"/>
        <v>1</v>
      </c>
      <c r="AI286" s="71">
        <f t="shared" si="444"/>
        <v>305.53314444</v>
      </c>
      <c r="AJ286" s="71">
        <f t="shared" si="445"/>
        <v>305.53314444</v>
      </c>
      <c r="AK286" s="71">
        <v>136.74959999999999</v>
      </c>
      <c r="AL286" s="71">
        <v>119.533176</v>
      </c>
      <c r="AM286" s="71">
        <v>35.57540843999999</v>
      </c>
      <c r="AN286" s="71">
        <v>13.674959999999999</v>
      </c>
      <c r="AO286" s="71"/>
      <c r="AP286" s="71"/>
      <c r="AQ286" s="71"/>
      <c r="AR286" s="71"/>
      <c r="AS286" s="71"/>
      <c r="AT286" s="70">
        <v>1</v>
      </c>
      <c r="AU286" s="71">
        <f t="shared" si="446"/>
        <v>317.45332871999994</v>
      </c>
      <c r="AV286" s="71">
        <f t="shared" si="447"/>
        <v>10.456301999999999</v>
      </c>
      <c r="AW286" s="29">
        <v>4.68</v>
      </c>
      <c r="AX286" s="71">
        <f t="shared" si="448"/>
        <v>4.0907999999999998</v>
      </c>
      <c r="AY286" s="71"/>
      <c r="AZ286" s="71">
        <v>0.3</v>
      </c>
      <c r="BA286" s="71"/>
      <c r="BB286" s="71"/>
      <c r="BC286" s="71"/>
      <c r="BD286" s="71"/>
      <c r="BE286" s="71"/>
      <c r="BF286" s="27"/>
      <c r="BG286" s="71"/>
      <c r="BH286" s="27">
        <v>0.21</v>
      </c>
      <c r="BI286" s="71">
        <f t="shared" si="449"/>
        <v>0.9827999999999999</v>
      </c>
      <c r="BJ286" s="28">
        <v>0.6</v>
      </c>
      <c r="BK286" s="71">
        <f t="shared" si="450"/>
        <v>2.8079999999999998</v>
      </c>
      <c r="BL286" s="71"/>
      <c r="BM286" s="71"/>
      <c r="BN286" s="71"/>
      <c r="BO286" s="71"/>
      <c r="BP286" s="71">
        <f t="shared" si="451"/>
        <v>1.2175019999999999</v>
      </c>
      <c r="BQ286" s="71">
        <f t="shared" si="452"/>
        <v>0.46799999999999997</v>
      </c>
      <c r="BR286" s="71"/>
      <c r="BS286" s="71"/>
      <c r="BT286" s="71"/>
      <c r="BU286" s="71"/>
      <c r="BV286" s="71"/>
      <c r="BX286" s="74"/>
    </row>
    <row r="287" spans="1:76" outlineLevel="1">
      <c r="A287" s="16" t="s">
        <v>660</v>
      </c>
      <c r="B287" s="2" t="s">
        <v>611</v>
      </c>
      <c r="C287" s="70">
        <v>1</v>
      </c>
      <c r="D287" s="71">
        <f t="shared" si="437"/>
        <v>260.3624724</v>
      </c>
      <c r="E287" s="71">
        <f t="shared" si="438"/>
        <v>8.910420000000002</v>
      </c>
      <c r="F287" s="72">
        <v>3.99</v>
      </c>
      <c r="G287" s="71">
        <f t="shared" si="439"/>
        <v>3.492</v>
      </c>
      <c r="H287" s="71"/>
      <c r="I287" s="71">
        <v>0.3</v>
      </c>
      <c r="J287" s="71"/>
      <c r="K287" s="71"/>
      <c r="L287" s="71"/>
      <c r="M287" s="71"/>
      <c r="N287" s="71"/>
      <c r="O287" s="71"/>
      <c r="P287" s="71"/>
      <c r="Q287" s="27">
        <v>0.2</v>
      </c>
      <c r="R287" s="71">
        <f t="shared" si="440"/>
        <v>0.79800000000000004</v>
      </c>
      <c r="S287" s="28">
        <v>0.6</v>
      </c>
      <c r="T287" s="71">
        <f t="shared" si="441"/>
        <v>2.3940000000000001</v>
      </c>
      <c r="U287" s="71"/>
      <c r="V287" s="71"/>
      <c r="W287" s="71"/>
      <c r="X287" s="71"/>
      <c r="Y287" s="71">
        <f t="shared" si="442"/>
        <v>1.02942</v>
      </c>
      <c r="Z287" s="71">
        <f t="shared" si="443"/>
        <v>0.39900000000000002</v>
      </c>
      <c r="AA287" s="71"/>
      <c r="AB287" s="71"/>
      <c r="AC287" s="71"/>
      <c r="AD287" s="71"/>
      <c r="AE287" s="71"/>
      <c r="AF287" s="70">
        <v>1</v>
      </c>
      <c r="AG287" s="70">
        <v>1</v>
      </c>
      <c r="AH287" s="73">
        <f t="shared" si="436"/>
        <v>1</v>
      </c>
      <c r="AI287" s="71">
        <f t="shared" si="444"/>
        <v>260.36247239999994</v>
      </c>
      <c r="AJ287" s="71">
        <f t="shared" si="445"/>
        <v>260.36247239999994</v>
      </c>
      <c r="AK287" s="71">
        <v>116.5878</v>
      </c>
      <c r="AL287" s="71">
        <v>102.03623999999999</v>
      </c>
      <c r="AM287" s="71">
        <v>30.079652400000001</v>
      </c>
      <c r="AN287" s="71">
        <v>11.65878</v>
      </c>
      <c r="AO287" s="71"/>
      <c r="AP287" s="71"/>
      <c r="AQ287" s="71"/>
      <c r="AR287" s="71"/>
      <c r="AS287" s="71"/>
      <c r="AT287" s="70">
        <v>1</v>
      </c>
      <c r="AU287" s="71">
        <f t="shared" si="446"/>
        <v>271.99215845999998</v>
      </c>
      <c r="AV287" s="71">
        <f t="shared" si="447"/>
        <v>8.9588985000000001</v>
      </c>
      <c r="AW287" s="29">
        <v>3.99</v>
      </c>
      <c r="AX287" s="71">
        <f t="shared" si="448"/>
        <v>3.5319000000000003</v>
      </c>
      <c r="AY287" s="71"/>
      <c r="AZ287" s="71">
        <v>0.3</v>
      </c>
      <c r="BA287" s="71"/>
      <c r="BB287" s="71"/>
      <c r="BC287" s="71"/>
      <c r="BD287" s="71"/>
      <c r="BE287" s="71"/>
      <c r="BF287" s="27"/>
      <c r="BG287" s="71"/>
      <c r="BH287" s="27">
        <v>0.21</v>
      </c>
      <c r="BI287" s="71">
        <f t="shared" si="449"/>
        <v>0.83789999999999998</v>
      </c>
      <c r="BJ287" s="28">
        <v>0.6</v>
      </c>
      <c r="BK287" s="71">
        <f t="shared" si="450"/>
        <v>2.3940000000000001</v>
      </c>
      <c r="BL287" s="71"/>
      <c r="BM287" s="71"/>
      <c r="BN287" s="71"/>
      <c r="BO287" s="71"/>
      <c r="BP287" s="71">
        <f t="shared" si="451"/>
        <v>1.0379985</v>
      </c>
      <c r="BQ287" s="71">
        <f t="shared" si="452"/>
        <v>0.39900000000000002</v>
      </c>
      <c r="BR287" s="71"/>
      <c r="BS287" s="71"/>
      <c r="BT287" s="71"/>
      <c r="BU287" s="71"/>
      <c r="BV287" s="71"/>
      <c r="BX287" s="74"/>
    </row>
    <row r="288" spans="1:76" outlineLevel="1">
      <c r="A288" s="16" t="s">
        <v>661</v>
      </c>
      <c r="B288" s="2" t="s">
        <v>612</v>
      </c>
      <c r="C288" s="70">
        <v>1</v>
      </c>
      <c r="D288" s="71">
        <f t="shared" si="437"/>
        <v>341.3508743399999</v>
      </c>
      <c r="E288" s="71">
        <f t="shared" si="438"/>
        <v>11.682096999999999</v>
      </c>
      <c r="F288" s="72">
        <v>5.0199999999999996</v>
      </c>
      <c r="G288" s="71">
        <f t="shared" si="439"/>
        <v>4.7677999999999994</v>
      </c>
      <c r="H288" s="71"/>
      <c r="I288" s="71">
        <v>0.3</v>
      </c>
      <c r="J288" s="71"/>
      <c r="K288" s="71"/>
      <c r="L288" s="71"/>
      <c r="M288" s="71"/>
      <c r="N288" s="71"/>
      <c r="O288" s="71"/>
      <c r="P288" s="71"/>
      <c r="Q288" s="27">
        <v>0.28999999999999998</v>
      </c>
      <c r="R288" s="71">
        <f t="shared" si="440"/>
        <v>1.4557999999999998</v>
      </c>
      <c r="S288" s="28">
        <v>0.6</v>
      </c>
      <c r="T288" s="71">
        <f t="shared" si="441"/>
        <v>3.0119999999999996</v>
      </c>
      <c r="U288" s="71"/>
      <c r="V288" s="71"/>
      <c r="W288" s="71"/>
      <c r="X288" s="71"/>
      <c r="Y288" s="71">
        <f t="shared" si="442"/>
        <v>1.3922969999999999</v>
      </c>
      <c r="Z288" s="71">
        <f t="shared" si="443"/>
        <v>0.502</v>
      </c>
      <c r="AA288" s="71"/>
      <c r="AB288" s="71"/>
      <c r="AC288" s="71"/>
      <c r="AD288" s="71"/>
      <c r="AE288" s="71"/>
      <c r="AF288" s="70">
        <v>1</v>
      </c>
      <c r="AG288" s="70">
        <v>1</v>
      </c>
      <c r="AH288" s="73">
        <f t="shared" si="436"/>
        <v>1</v>
      </c>
      <c r="AI288" s="71">
        <f t="shared" si="444"/>
        <v>341.35087433999996</v>
      </c>
      <c r="AJ288" s="71">
        <f t="shared" si="445"/>
        <v>341.35087433999996</v>
      </c>
      <c r="AK288" s="71">
        <v>146.68439999999998</v>
      </c>
      <c r="AL288" s="71">
        <v>139.31511599999999</v>
      </c>
      <c r="AM288" s="71">
        <v>40.682918339999993</v>
      </c>
      <c r="AN288" s="71">
        <v>14.66844</v>
      </c>
      <c r="AO288" s="71"/>
      <c r="AP288" s="71"/>
      <c r="AQ288" s="71"/>
      <c r="AR288" s="71"/>
      <c r="AS288" s="71"/>
      <c r="AT288" s="70">
        <v>1</v>
      </c>
      <c r="AU288" s="71">
        <f t="shared" si="446"/>
        <v>356.52021239999999</v>
      </c>
      <c r="AV288" s="71">
        <f t="shared" si="447"/>
        <v>11.74309</v>
      </c>
      <c r="AW288" s="29">
        <v>5.0199999999999996</v>
      </c>
      <c r="AX288" s="71">
        <f t="shared" si="448"/>
        <v>4.8179999999999996</v>
      </c>
      <c r="AY288" s="71"/>
      <c r="AZ288" s="71">
        <v>0.3</v>
      </c>
      <c r="BA288" s="71"/>
      <c r="BB288" s="71"/>
      <c r="BC288" s="71"/>
      <c r="BD288" s="71"/>
      <c r="BE288" s="71"/>
      <c r="BF288" s="27"/>
      <c r="BG288" s="71"/>
      <c r="BH288" s="27">
        <v>0.3</v>
      </c>
      <c r="BI288" s="71">
        <f t="shared" si="449"/>
        <v>1.5059999999999998</v>
      </c>
      <c r="BJ288" s="28">
        <v>0.6</v>
      </c>
      <c r="BK288" s="71">
        <f t="shared" si="450"/>
        <v>3.0119999999999996</v>
      </c>
      <c r="BL288" s="71"/>
      <c r="BM288" s="71"/>
      <c r="BN288" s="71"/>
      <c r="BO288" s="71"/>
      <c r="BP288" s="71">
        <f t="shared" si="451"/>
        <v>1.4030899999999999</v>
      </c>
      <c r="BQ288" s="71">
        <f t="shared" si="452"/>
        <v>0.502</v>
      </c>
      <c r="BR288" s="71"/>
      <c r="BS288" s="71"/>
      <c r="BT288" s="71"/>
      <c r="BU288" s="71"/>
      <c r="BV288" s="71"/>
      <c r="BX288" s="74"/>
    </row>
    <row r="289" spans="1:76" outlineLevel="1">
      <c r="A289" s="16" t="s">
        <v>662</v>
      </c>
      <c r="B289" s="2" t="s">
        <v>613</v>
      </c>
      <c r="C289" s="70">
        <v>1</v>
      </c>
      <c r="D289" s="71">
        <f t="shared" si="437"/>
        <v>315.50219027999998</v>
      </c>
      <c r="E289" s="71">
        <f t="shared" si="438"/>
        <v>10.797474000000001</v>
      </c>
      <c r="F289" s="72">
        <v>4.68</v>
      </c>
      <c r="G289" s="71">
        <f t="shared" si="439"/>
        <v>4.3715999999999999</v>
      </c>
      <c r="H289" s="71"/>
      <c r="I289" s="71">
        <v>0.3</v>
      </c>
      <c r="J289" s="71"/>
      <c r="K289" s="71"/>
      <c r="L289" s="71"/>
      <c r="M289" s="71"/>
      <c r="N289" s="71"/>
      <c r="O289" s="71"/>
      <c r="P289" s="71"/>
      <c r="Q289" s="27">
        <v>0.27</v>
      </c>
      <c r="R289" s="71">
        <f t="shared" si="440"/>
        <v>1.2636000000000001</v>
      </c>
      <c r="S289" s="28">
        <v>0.6</v>
      </c>
      <c r="T289" s="71">
        <f t="shared" si="441"/>
        <v>2.8079999999999998</v>
      </c>
      <c r="U289" s="71"/>
      <c r="V289" s="71"/>
      <c r="W289" s="71"/>
      <c r="X289" s="71"/>
      <c r="Y289" s="71">
        <f t="shared" si="442"/>
        <v>1.277874</v>
      </c>
      <c r="Z289" s="71">
        <f t="shared" si="443"/>
        <v>0.46799999999999997</v>
      </c>
      <c r="AA289" s="71"/>
      <c r="AB289" s="71"/>
      <c r="AC289" s="71"/>
      <c r="AD289" s="71"/>
      <c r="AE289" s="71"/>
      <c r="AF289" s="70">
        <v>1</v>
      </c>
      <c r="AG289" s="70">
        <v>1</v>
      </c>
      <c r="AH289" s="73">
        <f t="shared" si="436"/>
        <v>1</v>
      </c>
      <c r="AI289" s="71">
        <f t="shared" si="444"/>
        <v>315.50219027999998</v>
      </c>
      <c r="AJ289" s="71">
        <f t="shared" si="445"/>
        <v>315.50219027999998</v>
      </c>
      <c r="AK289" s="71">
        <v>136.74959999999999</v>
      </c>
      <c r="AL289" s="71">
        <v>127.73815199999999</v>
      </c>
      <c r="AM289" s="71">
        <v>37.339478280000002</v>
      </c>
      <c r="AN289" s="71">
        <v>13.674959999999999</v>
      </c>
      <c r="AO289" s="71"/>
      <c r="AP289" s="71"/>
      <c r="AQ289" s="71"/>
      <c r="AR289" s="71"/>
      <c r="AS289" s="71"/>
      <c r="AT289" s="70">
        <v>1</v>
      </c>
      <c r="AU289" s="71">
        <f t="shared" si="446"/>
        <v>329.53764095999998</v>
      </c>
      <c r="AV289" s="71">
        <f t="shared" si="447"/>
        <v>10.854336</v>
      </c>
      <c r="AW289" s="29">
        <v>4.68</v>
      </c>
      <c r="AX289" s="71">
        <f t="shared" si="448"/>
        <v>4.4184000000000001</v>
      </c>
      <c r="AY289" s="71"/>
      <c r="AZ289" s="71">
        <v>0.3</v>
      </c>
      <c r="BA289" s="71"/>
      <c r="BB289" s="71"/>
      <c r="BC289" s="71"/>
      <c r="BD289" s="71"/>
      <c r="BE289" s="71"/>
      <c r="BF289" s="27"/>
      <c r="BG289" s="71"/>
      <c r="BH289" s="27">
        <v>0.28000000000000003</v>
      </c>
      <c r="BI289" s="71">
        <f t="shared" si="449"/>
        <v>1.3104</v>
      </c>
      <c r="BJ289" s="28">
        <v>0.6</v>
      </c>
      <c r="BK289" s="71">
        <f t="shared" si="450"/>
        <v>2.8079999999999998</v>
      </c>
      <c r="BL289" s="71"/>
      <c r="BM289" s="71"/>
      <c r="BN289" s="71"/>
      <c r="BO289" s="71"/>
      <c r="BP289" s="71">
        <f t="shared" si="451"/>
        <v>1.2879359999999997</v>
      </c>
      <c r="BQ289" s="71">
        <f t="shared" si="452"/>
        <v>0.46799999999999997</v>
      </c>
      <c r="BR289" s="71"/>
      <c r="BS289" s="71"/>
      <c r="BT289" s="71"/>
      <c r="BU289" s="71"/>
      <c r="BV289" s="71"/>
      <c r="BX289" s="74"/>
    </row>
    <row r="290" spans="1:76" outlineLevel="1">
      <c r="A290" s="16" t="s">
        <v>663</v>
      </c>
      <c r="B290" s="2" t="s">
        <v>614</v>
      </c>
      <c r="C290" s="70">
        <v>1</v>
      </c>
      <c r="D290" s="71">
        <f t="shared" si="437"/>
        <v>255.70611929999995</v>
      </c>
      <c r="E290" s="71">
        <f t="shared" si="438"/>
        <v>8.7510649999999988</v>
      </c>
      <c r="F290" s="72">
        <v>4.34</v>
      </c>
      <c r="G290" s="71">
        <f t="shared" si="439"/>
        <v>2.9039999999999999</v>
      </c>
      <c r="H290" s="71"/>
      <c r="I290" s="71">
        <v>0.3</v>
      </c>
      <c r="J290" s="71"/>
      <c r="K290" s="71"/>
      <c r="L290" s="71"/>
      <c r="M290" s="71"/>
      <c r="N290" s="71"/>
      <c r="O290" s="71"/>
      <c r="P290" s="71"/>
      <c r="Q290" s="27">
        <v>0.15</v>
      </c>
      <c r="R290" s="71">
        <f t="shared" si="440"/>
        <v>0.65099999999999991</v>
      </c>
      <c r="S290" s="28">
        <v>0.45</v>
      </c>
      <c r="T290" s="71">
        <f t="shared" si="441"/>
        <v>1.9530000000000001</v>
      </c>
      <c r="U290" s="71"/>
      <c r="V290" s="71"/>
      <c r="W290" s="71"/>
      <c r="X290" s="71"/>
      <c r="Y290" s="71">
        <f t="shared" si="442"/>
        <v>1.0730649999999999</v>
      </c>
      <c r="Z290" s="71">
        <f t="shared" si="443"/>
        <v>0.434</v>
      </c>
      <c r="AA290" s="71"/>
      <c r="AB290" s="71"/>
      <c r="AC290" s="71"/>
      <c r="AD290" s="71"/>
      <c r="AE290" s="71"/>
      <c r="AF290" s="70">
        <v>1</v>
      </c>
      <c r="AG290" s="70">
        <v>1</v>
      </c>
      <c r="AH290" s="73">
        <f t="shared" si="436"/>
        <v>1</v>
      </c>
      <c r="AI290" s="71">
        <f t="shared" si="444"/>
        <v>255.70611929999995</v>
      </c>
      <c r="AJ290" s="71">
        <f t="shared" si="445"/>
        <v>255.70611929999995</v>
      </c>
      <c r="AK290" s="71">
        <v>126.81479999999999</v>
      </c>
      <c r="AL290" s="71">
        <v>84.854879999999994</v>
      </c>
      <c r="AM290" s="71">
        <v>31.354959299999997</v>
      </c>
      <c r="AN290" s="71">
        <v>12.681480000000001</v>
      </c>
      <c r="AO290" s="71"/>
      <c r="AP290" s="71"/>
      <c r="AQ290" s="71"/>
      <c r="AR290" s="71"/>
      <c r="AS290" s="71"/>
      <c r="AT290" s="70">
        <v>1</v>
      </c>
      <c r="AU290" s="71">
        <f t="shared" si="446"/>
        <v>267.2832465599999</v>
      </c>
      <c r="AV290" s="71">
        <f t="shared" si="447"/>
        <v>8.8037959999999984</v>
      </c>
      <c r="AW290" s="29">
        <v>4.34</v>
      </c>
      <c r="AX290" s="71">
        <f t="shared" si="448"/>
        <v>2.9474</v>
      </c>
      <c r="AY290" s="71"/>
      <c r="AZ290" s="71">
        <v>0.3</v>
      </c>
      <c r="BA290" s="71"/>
      <c r="BB290" s="71"/>
      <c r="BC290" s="71"/>
      <c r="BD290" s="71"/>
      <c r="BE290" s="71"/>
      <c r="BF290" s="27"/>
      <c r="BG290" s="71"/>
      <c r="BH290" s="27">
        <v>0.16</v>
      </c>
      <c r="BI290" s="71">
        <f t="shared" si="449"/>
        <v>0.69440000000000002</v>
      </c>
      <c r="BJ290" s="28">
        <v>0.45</v>
      </c>
      <c r="BK290" s="71">
        <f t="shared" si="450"/>
        <v>1.9530000000000001</v>
      </c>
      <c r="BL290" s="71"/>
      <c r="BM290" s="71"/>
      <c r="BN290" s="71"/>
      <c r="BO290" s="71"/>
      <c r="BP290" s="71">
        <f t="shared" si="451"/>
        <v>1.0823959999999999</v>
      </c>
      <c r="BQ290" s="71">
        <f t="shared" si="452"/>
        <v>0.434</v>
      </c>
      <c r="BR290" s="71"/>
      <c r="BS290" s="71"/>
      <c r="BT290" s="71"/>
      <c r="BU290" s="71"/>
      <c r="BV290" s="71"/>
      <c r="BX290" s="74"/>
    </row>
    <row r="291" spans="1:76" outlineLevel="1">
      <c r="A291" s="16" t="s">
        <v>664</v>
      </c>
      <c r="B291" s="2" t="s">
        <v>615</v>
      </c>
      <c r="C291" s="70">
        <v>1</v>
      </c>
      <c r="D291" s="71">
        <f t="shared" si="437"/>
        <v>200.87464319999998</v>
      </c>
      <c r="E291" s="71">
        <f t="shared" si="438"/>
        <v>6.8745599999999998</v>
      </c>
      <c r="F291" s="72">
        <v>3</v>
      </c>
      <c r="G291" s="71">
        <f t="shared" si="439"/>
        <v>2.8039999999999998</v>
      </c>
      <c r="H291" s="71">
        <v>0.2</v>
      </c>
      <c r="I291" s="71">
        <v>0.3</v>
      </c>
      <c r="J291" s="71"/>
      <c r="K291" s="71"/>
      <c r="L291" s="71"/>
      <c r="M291" s="71"/>
      <c r="N291" s="71"/>
      <c r="O291" s="71"/>
      <c r="P291" s="71"/>
      <c r="Q291" s="27">
        <v>0.12</v>
      </c>
      <c r="R291" s="71">
        <f t="shared" si="440"/>
        <v>0.38400000000000001</v>
      </c>
      <c r="S291" s="28">
        <v>0.6</v>
      </c>
      <c r="T291" s="71">
        <f t="shared" si="441"/>
        <v>1.92</v>
      </c>
      <c r="U291" s="71"/>
      <c r="V291" s="71"/>
      <c r="W291" s="71"/>
      <c r="X291" s="71"/>
      <c r="Y291" s="71">
        <f t="shared" si="442"/>
        <v>0.77056000000000002</v>
      </c>
      <c r="Z291" s="71">
        <f t="shared" si="443"/>
        <v>0.30000000000000004</v>
      </c>
      <c r="AA291" s="71"/>
      <c r="AB291" s="71"/>
      <c r="AC291" s="71"/>
      <c r="AD291" s="71"/>
      <c r="AE291" s="71"/>
      <c r="AF291" s="70">
        <v>1</v>
      </c>
      <c r="AG291" s="70">
        <v>1</v>
      </c>
      <c r="AH291" s="73">
        <f t="shared" si="436"/>
        <v>1</v>
      </c>
      <c r="AI291" s="71">
        <f t="shared" si="444"/>
        <v>200.87464319999998</v>
      </c>
      <c r="AJ291" s="71">
        <f t="shared" si="445"/>
        <v>200.87464319999998</v>
      </c>
      <c r="AK291" s="71">
        <v>87.66</v>
      </c>
      <c r="AL291" s="71">
        <v>81.932879999999983</v>
      </c>
      <c r="AM291" s="71">
        <v>22.515763199999999</v>
      </c>
      <c r="AN291" s="71">
        <v>8.7660000000000018</v>
      </c>
      <c r="AO291" s="71"/>
      <c r="AP291" s="71"/>
      <c r="AQ291" s="71"/>
      <c r="AR291" s="71"/>
      <c r="AS291" s="71"/>
      <c r="AT291" s="70">
        <v>1</v>
      </c>
      <c r="AU291" s="71">
        <f t="shared" si="446"/>
        <v>208.71164159999998</v>
      </c>
      <c r="AV291" s="71">
        <f t="shared" si="447"/>
        <v>6.8745599999999998</v>
      </c>
      <c r="AW291" s="29">
        <v>3</v>
      </c>
      <c r="AX291" s="71">
        <f t="shared" si="448"/>
        <v>2.8039999999999998</v>
      </c>
      <c r="AY291" s="71">
        <v>0.2</v>
      </c>
      <c r="AZ291" s="71">
        <v>0.3</v>
      </c>
      <c r="BA291" s="71"/>
      <c r="BB291" s="71"/>
      <c r="BC291" s="71"/>
      <c r="BD291" s="71"/>
      <c r="BE291" s="71"/>
      <c r="BF291" s="27"/>
      <c r="BG291" s="71"/>
      <c r="BH291" s="27">
        <v>0.12</v>
      </c>
      <c r="BI291" s="71">
        <f t="shared" si="449"/>
        <v>0.38400000000000001</v>
      </c>
      <c r="BJ291" s="28">
        <v>0.6</v>
      </c>
      <c r="BK291" s="71">
        <f t="shared" si="450"/>
        <v>1.92</v>
      </c>
      <c r="BL291" s="71"/>
      <c r="BM291" s="71"/>
      <c r="BN291" s="71"/>
      <c r="BO291" s="71"/>
      <c r="BP291" s="71">
        <f t="shared" si="451"/>
        <v>0.77056000000000002</v>
      </c>
      <c r="BQ291" s="71">
        <f t="shared" si="452"/>
        <v>0.30000000000000004</v>
      </c>
      <c r="BR291" s="71"/>
      <c r="BS291" s="71"/>
      <c r="BT291" s="71"/>
      <c r="BU291" s="71"/>
      <c r="BV291" s="71"/>
      <c r="BX291" s="74"/>
    </row>
    <row r="292" spans="1:76" outlineLevel="1">
      <c r="A292" s="16" t="s">
        <v>665</v>
      </c>
      <c r="B292" s="2" t="s">
        <v>616</v>
      </c>
      <c r="C292" s="70">
        <v>1</v>
      </c>
      <c r="D292" s="71">
        <f t="shared" si="437"/>
        <v>189.41572799999997</v>
      </c>
      <c r="E292" s="71">
        <f t="shared" si="438"/>
        <v>6.4823999999999993</v>
      </c>
      <c r="F292" s="72">
        <v>3</v>
      </c>
      <c r="G292" s="71">
        <f t="shared" si="439"/>
        <v>2.46</v>
      </c>
      <c r="H292" s="71"/>
      <c r="I292" s="71">
        <v>0.3</v>
      </c>
      <c r="J292" s="71"/>
      <c r="K292" s="71"/>
      <c r="L292" s="71"/>
      <c r="M292" s="71"/>
      <c r="N292" s="71"/>
      <c r="O292" s="71"/>
      <c r="P292" s="71"/>
      <c r="Q292" s="27">
        <v>0.12</v>
      </c>
      <c r="R292" s="71">
        <f t="shared" si="440"/>
        <v>0.36</v>
      </c>
      <c r="S292" s="28">
        <v>0.6</v>
      </c>
      <c r="T292" s="71">
        <f t="shared" si="441"/>
        <v>1.7999999999999998</v>
      </c>
      <c r="U292" s="71"/>
      <c r="V292" s="71"/>
      <c r="W292" s="71"/>
      <c r="X292" s="71"/>
      <c r="Y292" s="71">
        <f t="shared" si="442"/>
        <v>0.72239999999999993</v>
      </c>
      <c r="Z292" s="71">
        <f t="shared" si="443"/>
        <v>0.30000000000000004</v>
      </c>
      <c r="AA292" s="71"/>
      <c r="AB292" s="71"/>
      <c r="AC292" s="71"/>
      <c r="AD292" s="71"/>
      <c r="AE292" s="71"/>
      <c r="AF292" s="70">
        <v>1</v>
      </c>
      <c r="AG292" s="70">
        <v>1</v>
      </c>
      <c r="AH292" s="73">
        <f t="shared" si="436"/>
        <v>1</v>
      </c>
      <c r="AI292" s="71">
        <f t="shared" si="444"/>
        <v>189.415728</v>
      </c>
      <c r="AJ292" s="71">
        <f t="shared" si="445"/>
        <v>189.415728</v>
      </c>
      <c r="AK292" s="71">
        <v>87.66</v>
      </c>
      <c r="AL292" s="71">
        <v>71.881199999999993</v>
      </c>
      <c r="AM292" s="71">
        <v>21.108528</v>
      </c>
      <c r="AN292" s="71">
        <v>8.7660000000000018</v>
      </c>
      <c r="AO292" s="71"/>
      <c r="AP292" s="71"/>
      <c r="AQ292" s="71"/>
      <c r="AR292" s="71"/>
      <c r="AS292" s="71"/>
      <c r="AT292" s="70">
        <v>1</v>
      </c>
      <c r="AU292" s="71">
        <f t="shared" si="446"/>
        <v>196.80566399999998</v>
      </c>
      <c r="AV292" s="71">
        <f t="shared" si="447"/>
        <v>6.4823999999999993</v>
      </c>
      <c r="AW292" s="29">
        <v>3</v>
      </c>
      <c r="AX292" s="71">
        <f t="shared" si="448"/>
        <v>2.46</v>
      </c>
      <c r="AY292" s="71"/>
      <c r="AZ292" s="71">
        <v>0.3</v>
      </c>
      <c r="BA292" s="71"/>
      <c r="BB292" s="71"/>
      <c r="BC292" s="71"/>
      <c r="BD292" s="71"/>
      <c r="BE292" s="71"/>
      <c r="BF292" s="27"/>
      <c r="BG292" s="71"/>
      <c r="BH292" s="27">
        <v>0.12</v>
      </c>
      <c r="BI292" s="71">
        <f t="shared" si="449"/>
        <v>0.36</v>
      </c>
      <c r="BJ292" s="28">
        <v>0.6</v>
      </c>
      <c r="BK292" s="71">
        <f t="shared" si="450"/>
        <v>1.7999999999999998</v>
      </c>
      <c r="BL292" s="71"/>
      <c r="BM292" s="71"/>
      <c r="BN292" s="71"/>
      <c r="BO292" s="71"/>
      <c r="BP292" s="71">
        <f t="shared" si="451"/>
        <v>0.72239999999999993</v>
      </c>
      <c r="BQ292" s="71">
        <f t="shared" si="452"/>
        <v>0.30000000000000004</v>
      </c>
      <c r="BR292" s="71"/>
      <c r="BS292" s="71"/>
      <c r="BT292" s="71"/>
      <c r="BU292" s="71"/>
      <c r="BV292" s="71"/>
      <c r="BX292" s="74"/>
    </row>
    <row r="293" spans="1:76" outlineLevel="1">
      <c r="A293" s="16" t="s">
        <v>666</v>
      </c>
      <c r="B293" s="2" t="s">
        <v>617</v>
      </c>
      <c r="C293" s="70">
        <v>1</v>
      </c>
      <c r="D293" s="71">
        <f t="shared" si="437"/>
        <v>188.35065900000001</v>
      </c>
      <c r="E293" s="71">
        <f t="shared" si="438"/>
        <v>6.4459499999999998</v>
      </c>
      <c r="F293" s="72">
        <v>3</v>
      </c>
      <c r="G293" s="71">
        <f t="shared" si="439"/>
        <v>2.4299999999999997</v>
      </c>
      <c r="H293" s="71"/>
      <c r="I293" s="71">
        <v>0.3</v>
      </c>
      <c r="J293" s="71"/>
      <c r="K293" s="71"/>
      <c r="L293" s="71"/>
      <c r="M293" s="71"/>
      <c r="N293" s="71"/>
      <c r="O293" s="71"/>
      <c r="P293" s="71"/>
      <c r="Q293" s="27">
        <v>0.11</v>
      </c>
      <c r="R293" s="71">
        <f t="shared" si="440"/>
        <v>0.33</v>
      </c>
      <c r="S293" s="28">
        <v>0.6</v>
      </c>
      <c r="T293" s="71">
        <f t="shared" si="441"/>
        <v>1.7999999999999998</v>
      </c>
      <c r="U293" s="71"/>
      <c r="V293" s="71"/>
      <c r="W293" s="71"/>
      <c r="X293" s="71"/>
      <c r="Y293" s="71">
        <f t="shared" si="442"/>
        <v>0.71594999999999998</v>
      </c>
      <c r="Z293" s="71">
        <f t="shared" si="443"/>
        <v>0.30000000000000004</v>
      </c>
      <c r="AA293" s="71"/>
      <c r="AB293" s="71"/>
      <c r="AC293" s="71"/>
      <c r="AD293" s="71"/>
      <c r="AE293" s="71"/>
      <c r="AF293" s="70">
        <v>1</v>
      </c>
      <c r="AG293" s="70">
        <v>1</v>
      </c>
      <c r="AH293" s="73">
        <f t="shared" si="436"/>
        <v>1</v>
      </c>
      <c r="AI293" s="71">
        <f t="shared" si="444"/>
        <v>188.35065899999998</v>
      </c>
      <c r="AJ293" s="71">
        <f t="shared" si="445"/>
        <v>188.35065899999998</v>
      </c>
      <c r="AK293" s="71">
        <v>87.66</v>
      </c>
      <c r="AL293" s="71">
        <v>71.004599999999982</v>
      </c>
      <c r="AM293" s="71">
        <v>20.920058999999995</v>
      </c>
      <c r="AN293" s="71">
        <v>8.7660000000000018</v>
      </c>
      <c r="AO293" s="71"/>
      <c r="AP293" s="71"/>
      <c r="AQ293" s="71"/>
      <c r="AR293" s="71"/>
      <c r="AS293" s="71"/>
      <c r="AT293" s="70">
        <v>1</v>
      </c>
      <c r="AU293" s="71">
        <f t="shared" si="446"/>
        <v>195.69904199999999</v>
      </c>
      <c r="AV293" s="71">
        <f t="shared" si="447"/>
        <v>6.4459499999999998</v>
      </c>
      <c r="AW293" s="29">
        <v>3</v>
      </c>
      <c r="AX293" s="71">
        <f t="shared" si="448"/>
        <v>2.4299999999999997</v>
      </c>
      <c r="AY293" s="71"/>
      <c r="AZ293" s="71">
        <v>0.3</v>
      </c>
      <c r="BA293" s="71"/>
      <c r="BB293" s="71"/>
      <c r="BC293" s="71"/>
      <c r="BD293" s="71"/>
      <c r="BE293" s="71"/>
      <c r="BF293" s="27"/>
      <c r="BG293" s="71"/>
      <c r="BH293" s="27">
        <v>0.11</v>
      </c>
      <c r="BI293" s="71">
        <f t="shared" si="449"/>
        <v>0.33</v>
      </c>
      <c r="BJ293" s="28">
        <v>0.6</v>
      </c>
      <c r="BK293" s="71">
        <f t="shared" si="450"/>
        <v>1.7999999999999998</v>
      </c>
      <c r="BL293" s="71"/>
      <c r="BM293" s="71"/>
      <c r="BN293" s="71"/>
      <c r="BO293" s="71"/>
      <c r="BP293" s="71">
        <f t="shared" si="451"/>
        <v>0.71594999999999998</v>
      </c>
      <c r="BQ293" s="71">
        <f t="shared" si="452"/>
        <v>0.30000000000000004</v>
      </c>
      <c r="BR293" s="71"/>
      <c r="BS293" s="71"/>
      <c r="BT293" s="71"/>
      <c r="BU293" s="71"/>
      <c r="BV293" s="71"/>
      <c r="BX293" s="74"/>
    </row>
    <row r="294" spans="1:76" outlineLevel="1">
      <c r="A294" s="16" t="s">
        <v>667</v>
      </c>
      <c r="B294" s="2" t="s">
        <v>618</v>
      </c>
      <c r="C294" s="70">
        <v>1</v>
      </c>
      <c r="D294" s="71">
        <f t="shared" si="437"/>
        <v>175.23172638</v>
      </c>
      <c r="E294" s="71">
        <f t="shared" si="438"/>
        <v>5.9969790000000005</v>
      </c>
      <c r="F294" s="72">
        <v>2.67</v>
      </c>
      <c r="G294" s="71">
        <f t="shared" si="439"/>
        <v>2.3826000000000001</v>
      </c>
      <c r="H294" s="71"/>
      <c r="I294" s="71">
        <v>0.3</v>
      </c>
      <c r="J294" s="71"/>
      <c r="K294" s="71"/>
      <c r="L294" s="71"/>
      <c r="M294" s="71"/>
      <c r="N294" s="71"/>
      <c r="O294" s="71"/>
      <c r="P294" s="71"/>
      <c r="Q294" s="27">
        <v>0.18</v>
      </c>
      <c r="R294" s="71">
        <f t="shared" si="440"/>
        <v>0.48059999999999997</v>
      </c>
      <c r="S294" s="28">
        <v>0.6</v>
      </c>
      <c r="T294" s="71">
        <f t="shared" si="441"/>
        <v>1.6019999999999999</v>
      </c>
      <c r="U294" s="71"/>
      <c r="V294" s="71"/>
      <c r="W294" s="71"/>
      <c r="X294" s="71"/>
      <c r="Y294" s="71">
        <f t="shared" si="442"/>
        <v>0.67737899999999995</v>
      </c>
      <c r="Z294" s="71">
        <f t="shared" si="443"/>
        <v>0.26700000000000002</v>
      </c>
      <c r="AA294" s="71"/>
      <c r="AB294" s="71"/>
      <c r="AC294" s="71"/>
      <c r="AD294" s="71"/>
      <c r="AE294" s="71"/>
      <c r="AF294" s="70">
        <v>1</v>
      </c>
      <c r="AG294" s="70">
        <v>1</v>
      </c>
      <c r="AH294" s="73">
        <f t="shared" si="436"/>
        <v>1</v>
      </c>
      <c r="AI294" s="71">
        <f t="shared" si="444"/>
        <v>175.23172638</v>
      </c>
      <c r="AJ294" s="71">
        <f t="shared" si="445"/>
        <v>175.23172638</v>
      </c>
      <c r="AK294" s="71">
        <v>78.017400000000009</v>
      </c>
      <c r="AL294" s="71">
        <v>69.619572000000005</v>
      </c>
      <c r="AM294" s="71">
        <v>19.793014379999995</v>
      </c>
      <c r="AN294" s="71">
        <v>7.8017399999999997</v>
      </c>
      <c r="AO294" s="71"/>
      <c r="AP294" s="71"/>
      <c r="AQ294" s="71"/>
      <c r="AR294" s="71"/>
      <c r="AS294" s="71"/>
      <c r="AT294" s="70">
        <v>1</v>
      </c>
      <c r="AU294" s="71">
        <f t="shared" si="446"/>
        <v>183.05317602</v>
      </c>
      <c r="AV294" s="71">
        <f t="shared" si="447"/>
        <v>6.0294195000000004</v>
      </c>
      <c r="AW294" s="29">
        <v>2.67</v>
      </c>
      <c r="AX294" s="71">
        <f t="shared" si="448"/>
        <v>2.4093</v>
      </c>
      <c r="AY294" s="71"/>
      <c r="AZ294" s="71">
        <v>0.3</v>
      </c>
      <c r="BA294" s="71"/>
      <c r="BB294" s="71"/>
      <c r="BC294" s="71"/>
      <c r="BD294" s="71"/>
      <c r="BE294" s="71"/>
      <c r="BF294" s="27"/>
      <c r="BG294" s="71"/>
      <c r="BH294" s="27">
        <v>0.19</v>
      </c>
      <c r="BI294" s="71">
        <f t="shared" si="449"/>
        <v>0.50729999999999997</v>
      </c>
      <c r="BJ294" s="28">
        <v>0.6</v>
      </c>
      <c r="BK294" s="71">
        <f t="shared" si="450"/>
        <v>1.6019999999999999</v>
      </c>
      <c r="BL294" s="71"/>
      <c r="BM294" s="71"/>
      <c r="BN294" s="71"/>
      <c r="BO294" s="71"/>
      <c r="BP294" s="71">
        <f t="shared" si="451"/>
        <v>0.68311949999999999</v>
      </c>
      <c r="BQ294" s="71">
        <f t="shared" si="452"/>
        <v>0.26700000000000002</v>
      </c>
      <c r="BR294" s="71"/>
      <c r="BS294" s="71"/>
      <c r="BT294" s="71"/>
      <c r="BU294" s="71"/>
      <c r="BV294" s="71"/>
      <c r="BX294" s="74"/>
    </row>
    <row r="295" spans="1:76" outlineLevel="1">
      <c r="A295" s="16" t="s">
        <v>668</v>
      </c>
      <c r="B295" s="2" t="s">
        <v>619</v>
      </c>
      <c r="C295" s="70">
        <v>1</v>
      </c>
      <c r="D295" s="71">
        <f t="shared" si="437"/>
        <v>158.169321</v>
      </c>
      <c r="E295" s="71">
        <f t="shared" si="438"/>
        <v>5.4130500000000001</v>
      </c>
      <c r="F295" s="72">
        <v>2.67</v>
      </c>
      <c r="G295" s="71">
        <f t="shared" si="439"/>
        <v>1.9019999999999999</v>
      </c>
      <c r="H295" s="71"/>
      <c r="I295" s="71">
        <v>0.3</v>
      </c>
      <c r="J295" s="71"/>
      <c r="K295" s="71"/>
      <c r="L295" s="71"/>
      <c r="M295" s="71"/>
      <c r="N295" s="71"/>
      <c r="O295" s="71"/>
      <c r="P295" s="71"/>
      <c r="Q295" s="27"/>
      <c r="R295" s="71"/>
      <c r="S295" s="28">
        <v>0.6</v>
      </c>
      <c r="T295" s="71">
        <f t="shared" si="441"/>
        <v>1.6019999999999999</v>
      </c>
      <c r="U295" s="71"/>
      <c r="V295" s="71"/>
      <c r="W295" s="71"/>
      <c r="X295" s="71"/>
      <c r="Y295" s="71">
        <f t="shared" si="442"/>
        <v>0.57404999999999995</v>
      </c>
      <c r="Z295" s="71">
        <f t="shared" si="443"/>
        <v>0.26700000000000002</v>
      </c>
      <c r="AA295" s="71"/>
      <c r="AB295" s="71"/>
      <c r="AC295" s="71"/>
      <c r="AD295" s="71"/>
      <c r="AE295" s="71"/>
      <c r="AF295" s="70">
        <v>1</v>
      </c>
      <c r="AG295" s="70">
        <v>1</v>
      </c>
      <c r="AH295" s="73">
        <f t="shared" si="436"/>
        <v>1</v>
      </c>
      <c r="AI295" s="71">
        <f t="shared" si="444"/>
        <v>158.169321</v>
      </c>
      <c r="AJ295" s="71">
        <f t="shared" si="445"/>
        <v>158.169321</v>
      </c>
      <c r="AK295" s="71">
        <v>78.017400000000009</v>
      </c>
      <c r="AL295" s="71">
        <v>55.576439999999998</v>
      </c>
      <c r="AM295" s="71">
        <v>16.773741000000001</v>
      </c>
      <c r="AN295" s="71">
        <v>7.8017399999999997</v>
      </c>
      <c r="AO295" s="71"/>
      <c r="AP295" s="71"/>
      <c r="AQ295" s="71"/>
      <c r="AR295" s="71"/>
      <c r="AS295" s="71"/>
      <c r="AT295" s="70">
        <v>1</v>
      </c>
      <c r="AU295" s="71">
        <f t="shared" si="446"/>
        <v>164.34019799999999</v>
      </c>
      <c r="AV295" s="71">
        <f t="shared" si="447"/>
        <v>5.4130500000000001</v>
      </c>
      <c r="AW295" s="29">
        <v>2.67</v>
      </c>
      <c r="AX295" s="71">
        <f t="shared" si="448"/>
        <v>1.9019999999999999</v>
      </c>
      <c r="AY295" s="71"/>
      <c r="AZ295" s="71">
        <v>0.3</v>
      </c>
      <c r="BA295" s="71"/>
      <c r="BB295" s="71"/>
      <c r="BC295" s="71"/>
      <c r="BD295" s="71"/>
      <c r="BE295" s="71"/>
      <c r="BF295" s="27"/>
      <c r="BG295" s="71"/>
      <c r="BH295" s="27"/>
      <c r="BI295" s="71"/>
      <c r="BJ295" s="28">
        <v>0.6</v>
      </c>
      <c r="BK295" s="71">
        <f t="shared" si="450"/>
        <v>1.6019999999999999</v>
      </c>
      <c r="BL295" s="71"/>
      <c r="BM295" s="71"/>
      <c r="BN295" s="71"/>
      <c r="BO295" s="71"/>
      <c r="BP295" s="71">
        <f t="shared" si="451"/>
        <v>0.57404999999999995</v>
      </c>
      <c r="BQ295" s="71">
        <f t="shared" si="452"/>
        <v>0.26700000000000002</v>
      </c>
      <c r="BR295" s="71"/>
      <c r="BS295" s="71"/>
      <c r="BT295" s="71"/>
      <c r="BU295" s="71"/>
      <c r="BV295" s="71"/>
      <c r="BX295" s="74"/>
    </row>
    <row r="296" spans="1:76" outlineLevel="1">
      <c r="A296" s="16" t="s">
        <v>669</v>
      </c>
      <c r="B296" s="2" t="s">
        <v>620</v>
      </c>
      <c r="C296" s="70">
        <v>1</v>
      </c>
      <c r="D296" s="71">
        <f t="shared" si="437"/>
        <v>168.77618099999998</v>
      </c>
      <c r="E296" s="71">
        <f t="shared" si="438"/>
        <v>5.7760499999999997</v>
      </c>
      <c r="F296" s="72">
        <v>2.67</v>
      </c>
      <c r="G296" s="71">
        <f t="shared" si="439"/>
        <v>2.222</v>
      </c>
      <c r="H296" s="71">
        <v>0.2</v>
      </c>
      <c r="I296" s="71">
        <v>0.3</v>
      </c>
      <c r="J296" s="71"/>
      <c r="K296" s="71"/>
      <c r="L296" s="71"/>
      <c r="M296" s="71"/>
      <c r="N296" s="71"/>
      <c r="O296" s="71"/>
      <c r="P296" s="71"/>
      <c r="Q296" s="27"/>
      <c r="R296" s="71"/>
      <c r="S296" s="28">
        <v>0.6</v>
      </c>
      <c r="T296" s="71">
        <f t="shared" si="441"/>
        <v>1.722</v>
      </c>
      <c r="U296" s="71"/>
      <c r="V296" s="71"/>
      <c r="W296" s="71"/>
      <c r="X296" s="71"/>
      <c r="Y296" s="71">
        <f t="shared" si="442"/>
        <v>0.61704999999999999</v>
      </c>
      <c r="Z296" s="71">
        <f t="shared" si="443"/>
        <v>0.26700000000000002</v>
      </c>
      <c r="AA296" s="71"/>
      <c r="AB296" s="71"/>
      <c r="AC296" s="71"/>
      <c r="AD296" s="71"/>
      <c r="AE296" s="71"/>
      <c r="AF296" s="70">
        <v>1</v>
      </c>
      <c r="AG296" s="70">
        <v>1</v>
      </c>
      <c r="AH296" s="73">
        <f t="shared" si="436"/>
        <v>1</v>
      </c>
      <c r="AI296" s="71">
        <f t="shared" si="444"/>
        <v>168.77618100000001</v>
      </c>
      <c r="AJ296" s="71">
        <f t="shared" si="445"/>
        <v>168.77618100000001</v>
      </c>
      <c r="AK296" s="71">
        <v>78.017400000000009</v>
      </c>
      <c r="AL296" s="71">
        <v>64.926839999999999</v>
      </c>
      <c r="AM296" s="71">
        <v>18.030200999999998</v>
      </c>
      <c r="AN296" s="71">
        <v>7.8017399999999997</v>
      </c>
      <c r="AO296" s="71"/>
      <c r="AP296" s="71"/>
      <c r="AQ296" s="71"/>
      <c r="AR296" s="71"/>
      <c r="AS296" s="71"/>
      <c r="AT296" s="70">
        <v>1</v>
      </c>
      <c r="AU296" s="71">
        <f t="shared" si="446"/>
        <v>175.36087799999999</v>
      </c>
      <c r="AV296" s="71">
        <f t="shared" si="447"/>
        <v>5.7760499999999997</v>
      </c>
      <c r="AW296" s="29">
        <v>2.67</v>
      </c>
      <c r="AX296" s="71">
        <f t="shared" si="448"/>
        <v>2.222</v>
      </c>
      <c r="AY296" s="71">
        <v>0.2</v>
      </c>
      <c r="AZ296" s="71">
        <v>0.3</v>
      </c>
      <c r="BA296" s="71"/>
      <c r="BB296" s="71"/>
      <c r="BC296" s="71"/>
      <c r="BD296" s="71"/>
      <c r="BE296" s="71"/>
      <c r="BF296" s="27"/>
      <c r="BG296" s="71"/>
      <c r="BH296" s="27"/>
      <c r="BI296" s="71"/>
      <c r="BJ296" s="28">
        <v>0.6</v>
      </c>
      <c r="BK296" s="71">
        <f t="shared" si="450"/>
        <v>1.722</v>
      </c>
      <c r="BL296" s="71"/>
      <c r="BM296" s="71"/>
      <c r="BN296" s="71"/>
      <c r="BO296" s="71"/>
      <c r="BP296" s="71">
        <f t="shared" si="451"/>
        <v>0.61704999999999999</v>
      </c>
      <c r="BQ296" s="71">
        <f t="shared" si="452"/>
        <v>0.26700000000000002</v>
      </c>
      <c r="BR296" s="71"/>
      <c r="BS296" s="71"/>
      <c r="BT296" s="71"/>
      <c r="BU296" s="71"/>
      <c r="BV296" s="71"/>
      <c r="BX296" s="74"/>
    </row>
    <row r="297" spans="1:76" outlineLevel="1">
      <c r="A297" s="16" t="s">
        <v>670</v>
      </c>
      <c r="B297" s="2" t="s">
        <v>621</v>
      </c>
      <c r="C297" s="70">
        <v>1</v>
      </c>
      <c r="D297" s="71">
        <f t="shared" si="437"/>
        <v>139.70374199999998</v>
      </c>
      <c r="E297" s="71">
        <f t="shared" si="438"/>
        <v>4.7810999999999995</v>
      </c>
      <c r="F297" s="72">
        <v>2.34</v>
      </c>
      <c r="G297" s="71">
        <f t="shared" si="439"/>
        <v>1.704</v>
      </c>
      <c r="H297" s="71"/>
      <c r="I297" s="71">
        <v>0.3</v>
      </c>
      <c r="J297" s="71"/>
      <c r="K297" s="71"/>
      <c r="L297" s="71"/>
      <c r="M297" s="71"/>
      <c r="N297" s="71"/>
      <c r="O297" s="71"/>
      <c r="P297" s="71"/>
      <c r="Q297" s="27"/>
      <c r="R297" s="71"/>
      <c r="S297" s="28">
        <v>0.6</v>
      </c>
      <c r="T297" s="71">
        <f t="shared" si="441"/>
        <v>1.4039999999999999</v>
      </c>
      <c r="U297" s="71"/>
      <c r="V297" s="71"/>
      <c r="W297" s="71"/>
      <c r="X297" s="71"/>
      <c r="Y297" s="71">
        <f t="shared" si="442"/>
        <v>0.50309999999999999</v>
      </c>
      <c r="Z297" s="71">
        <f t="shared" si="443"/>
        <v>0.23399999999999999</v>
      </c>
      <c r="AA297" s="71"/>
      <c r="AB297" s="71"/>
      <c r="AC297" s="71"/>
      <c r="AD297" s="71"/>
      <c r="AE297" s="71"/>
      <c r="AF297" s="70">
        <v>1</v>
      </c>
      <c r="AG297" s="70">
        <v>1</v>
      </c>
      <c r="AH297" s="73">
        <f t="shared" si="436"/>
        <v>1</v>
      </c>
      <c r="AI297" s="71">
        <f t="shared" si="444"/>
        <v>139.70374200000001</v>
      </c>
      <c r="AJ297" s="71">
        <f t="shared" si="445"/>
        <v>139.70374200000001</v>
      </c>
      <c r="AK297" s="71">
        <v>68.374799999999993</v>
      </c>
      <c r="AL297" s="71">
        <v>49.790880000000001</v>
      </c>
      <c r="AM297" s="71">
        <v>14.700581999999997</v>
      </c>
      <c r="AN297" s="71">
        <v>6.8374799999999993</v>
      </c>
      <c r="AO297" s="71"/>
      <c r="AP297" s="71"/>
      <c r="AQ297" s="71"/>
      <c r="AR297" s="71"/>
      <c r="AS297" s="71"/>
      <c r="AT297" s="70">
        <v>1</v>
      </c>
      <c r="AU297" s="71">
        <f t="shared" si="446"/>
        <v>145.15419599999998</v>
      </c>
      <c r="AV297" s="71">
        <f t="shared" si="447"/>
        <v>4.7810999999999995</v>
      </c>
      <c r="AW297" s="29">
        <v>2.34</v>
      </c>
      <c r="AX297" s="71">
        <f t="shared" si="448"/>
        <v>1.704</v>
      </c>
      <c r="AY297" s="71"/>
      <c r="AZ297" s="71">
        <v>0.3</v>
      </c>
      <c r="BA297" s="71"/>
      <c r="BB297" s="71"/>
      <c r="BC297" s="71"/>
      <c r="BD297" s="71"/>
      <c r="BE297" s="71"/>
      <c r="BF297" s="27"/>
      <c r="BG297" s="71"/>
      <c r="BH297" s="27"/>
      <c r="BI297" s="71"/>
      <c r="BJ297" s="28">
        <v>0.6</v>
      </c>
      <c r="BK297" s="71">
        <f t="shared" si="450"/>
        <v>1.4039999999999999</v>
      </c>
      <c r="BL297" s="71"/>
      <c r="BM297" s="71"/>
      <c r="BN297" s="71"/>
      <c r="BO297" s="71"/>
      <c r="BP297" s="71">
        <f t="shared" si="451"/>
        <v>0.50309999999999999</v>
      </c>
      <c r="BQ297" s="71">
        <f t="shared" si="452"/>
        <v>0.23399999999999999</v>
      </c>
      <c r="BR297" s="71"/>
      <c r="BS297" s="71"/>
      <c r="BT297" s="71"/>
      <c r="BU297" s="71"/>
      <c r="BV297" s="71"/>
      <c r="BX297" s="74"/>
    </row>
    <row r="298" spans="1:76" outlineLevel="1">
      <c r="A298" s="16" t="s">
        <v>671</v>
      </c>
      <c r="B298" s="2" t="s">
        <v>622</v>
      </c>
      <c r="C298" s="70">
        <v>1</v>
      </c>
      <c r="D298" s="71">
        <f t="shared" si="437"/>
        <v>139.70374199999998</v>
      </c>
      <c r="E298" s="71">
        <f t="shared" si="438"/>
        <v>4.7810999999999995</v>
      </c>
      <c r="F298" s="72">
        <v>2.34</v>
      </c>
      <c r="G298" s="71">
        <f t="shared" si="439"/>
        <v>1.704</v>
      </c>
      <c r="H298" s="71"/>
      <c r="I298" s="71">
        <v>0.3</v>
      </c>
      <c r="J298" s="71"/>
      <c r="K298" s="71"/>
      <c r="L298" s="71"/>
      <c r="M298" s="71"/>
      <c r="N298" s="71"/>
      <c r="O298" s="71"/>
      <c r="P298" s="71"/>
      <c r="Q298" s="27"/>
      <c r="R298" s="71"/>
      <c r="S298" s="28">
        <v>0.6</v>
      </c>
      <c r="T298" s="71">
        <f t="shared" si="441"/>
        <v>1.4039999999999999</v>
      </c>
      <c r="U298" s="71"/>
      <c r="V298" s="71"/>
      <c r="W298" s="71"/>
      <c r="X298" s="71"/>
      <c r="Y298" s="71">
        <f t="shared" si="442"/>
        <v>0.50309999999999999</v>
      </c>
      <c r="Z298" s="71">
        <f t="shared" si="443"/>
        <v>0.23399999999999999</v>
      </c>
      <c r="AA298" s="71"/>
      <c r="AB298" s="71"/>
      <c r="AC298" s="71"/>
      <c r="AD298" s="71"/>
      <c r="AE298" s="71"/>
      <c r="AF298" s="70">
        <v>1</v>
      </c>
      <c r="AG298" s="70">
        <v>1</v>
      </c>
      <c r="AH298" s="73">
        <f t="shared" si="436"/>
        <v>1</v>
      </c>
      <c r="AI298" s="71">
        <f t="shared" si="444"/>
        <v>139.70374200000001</v>
      </c>
      <c r="AJ298" s="71">
        <f t="shared" si="445"/>
        <v>139.70374200000001</v>
      </c>
      <c r="AK298" s="71">
        <v>68.374799999999993</v>
      </c>
      <c r="AL298" s="71">
        <v>49.790880000000001</v>
      </c>
      <c r="AM298" s="71">
        <v>14.700581999999997</v>
      </c>
      <c r="AN298" s="71">
        <v>6.8374799999999993</v>
      </c>
      <c r="AO298" s="71"/>
      <c r="AP298" s="71"/>
      <c r="AQ298" s="71"/>
      <c r="AR298" s="71"/>
      <c r="AS298" s="71"/>
      <c r="AT298" s="70">
        <v>1</v>
      </c>
      <c r="AU298" s="71">
        <f>+AV298*2.53*12</f>
        <v>145.15419599999998</v>
      </c>
      <c r="AV298" s="71">
        <f t="shared" si="447"/>
        <v>4.7810999999999995</v>
      </c>
      <c r="AW298" s="29">
        <v>2.34</v>
      </c>
      <c r="AX298" s="71">
        <f t="shared" si="448"/>
        <v>1.704</v>
      </c>
      <c r="AY298" s="71"/>
      <c r="AZ298" s="71">
        <v>0.3</v>
      </c>
      <c r="BA298" s="71"/>
      <c r="BB298" s="71"/>
      <c r="BC298" s="71"/>
      <c r="BD298" s="71"/>
      <c r="BE298" s="71"/>
      <c r="BF298" s="27"/>
      <c r="BG298" s="71"/>
      <c r="BH298" s="27"/>
      <c r="BI298" s="71"/>
      <c r="BJ298" s="28">
        <v>0.6</v>
      </c>
      <c r="BK298" s="71">
        <f t="shared" si="450"/>
        <v>1.4039999999999999</v>
      </c>
      <c r="BL298" s="71"/>
      <c r="BM298" s="71"/>
      <c r="BN298" s="71"/>
      <c r="BO298" s="71"/>
      <c r="BP298" s="71">
        <f t="shared" si="451"/>
        <v>0.50309999999999999</v>
      </c>
      <c r="BQ298" s="71">
        <f t="shared" si="452"/>
        <v>0.23399999999999999</v>
      </c>
      <c r="BR298" s="71"/>
      <c r="BS298" s="71"/>
      <c r="BT298" s="71"/>
      <c r="BU298" s="71"/>
      <c r="BV298" s="71"/>
      <c r="BX298" s="74"/>
    </row>
    <row r="299" spans="1:76" s="63" customFormat="1" outlineLevel="1">
      <c r="A299" s="79"/>
      <c r="B299" s="80" t="s">
        <v>469</v>
      </c>
      <c r="C299" s="81">
        <f>SUM(C300:C322)</f>
        <v>23</v>
      </c>
      <c r="D299" s="81">
        <f>SUM(D300:D322)</f>
        <v>5891.2918102800004</v>
      </c>
      <c r="E299" s="81">
        <f>SUM(E300:E322)</f>
        <v>201.61847400000002</v>
      </c>
      <c r="F299" s="81">
        <f>SUM(F300:F322)</f>
        <v>96.039999999999992</v>
      </c>
      <c r="G299" s="81">
        <f t="shared" ref="G299:BR299" si="453">SUM(G300:G322)</f>
        <v>71.111100000000008</v>
      </c>
      <c r="H299" s="81">
        <f t="shared" si="453"/>
        <v>1.8999999999999997</v>
      </c>
      <c r="I299" s="81">
        <f t="shared" si="453"/>
        <v>6.8999999999999977</v>
      </c>
      <c r="J299" s="81">
        <f>SUM(J300:J322)</f>
        <v>0</v>
      </c>
      <c r="K299" s="81">
        <f t="shared" si="453"/>
        <v>0.4</v>
      </c>
      <c r="L299" s="81">
        <f t="shared" si="453"/>
        <v>0</v>
      </c>
      <c r="M299" s="81">
        <f t="shared" si="453"/>
        <v>0</v>
      </c>
      <c r="N299" s="81">
        <f t="shared" si="453"/>
        <v>0</v>
      </c>
      <c r="O299" s="81"/>
      <c r="P299" s="81"/>
      <c r="Q299" s="81"/>
      <c r="R299" s="81">
        <f t="shared" si="453"/>
        <v>17.703600000000002</v>
      </c>
      <c r="S299" s="81"/>
      <c r="T299" s="81">
        <f t="shared" si="453"/>
        <v>44.207499999999996</v>
      </c>
      <c r="U299" s="81">
        <f t="shared" si="453"/>
        <v>0</v>
      </c>
      <c r="V299" s="81">
        <f t="shared" si="453"/>
        <v>0</v>
      </c>
      <c r="W299" s="81">
        <f t="shared" si="453"/>
        <v>0</v>
      </c>
      <c r="X299" s="81">
        <f t="shared" si="453"/>
        <v>0</v>
      </c>
      <c r="Y299" s="81">
        <f t="shared" si="453"/>
        <v>24.863373999999997</v>
      </c>
      <c r="Z299" s="81">
        <f>SUM(Z300:Z322)</f>
        <v>9.6039999999999992</v>
      </c>
      <c r="AA299" s="81">
        <f t="shared" si="453"/>
        <v>0</v>
      </c>
      <c r="AB299" s="81">
        <f t="shared" si="453"/>
        <v>0</v>
      </c>
      <c r="AC299" s="81">
        <f t="shared" si="453"/>
        <v>0</v>
      </c>
      <c r="AD299" s="81">
        <f t="shared" si="453"/>
        <v>0</v>
      </c>
      <c r="AE299" s="81">
        <f t="shared" si="453"/>
        <v>0</v>
      </c>
      <c r="AF299" s="81">
        <f t="shared" si="453"/>
        <v>23</v>
      </c>
      <c r="AG299" s="81">
        <f t="shared" si="453"/>
        <v>23</v>
      </c>
      <c r="AH299" s="81">
        <f t="shared" si="453"/>
        <v>23</v>
      </c>
      <c r="AI299" s="81">
        <f t="shared" si="453"/>
        <v>5905.0149832800016</v>
      </c>
      <c r="AJ299" s="81">
        <f t="shared" si="453"/>
        <v>5905.0149832800016</v>
      </c>
      <c r="AK299" s="81">
        <f t="shared" si="453"/>
        <v>2815.3469999999998</v>
      </c>
      <c r="AL299" s="81">
        <f t="shared" si="453"/>
        <v>2079.6779819999997</v>
      </c>
      <c r="AM299" s="81">
        <f t="shared" si="453"/>
        <v>728.45530127999996</v>
      </c>
      <c r="AN299" s="81">
        <f t="shared" si="453"/>
        <v>281.53470000000004</v>
      </c>
      <c r="AO299" s="81">
        <f t="shared" si="453"/>
        <v>0</v>
      </c>
      <c r="AP299" s="81">
        <f t="shared" si="453"/>
        <v>0</v>
      </c>
      <c r="AQ299" s="81">
        <f t="shared" si="453"/>
        <v>0</v>
      </c>
      <c r="AR299" s="81">
        <f t="shared" si="453"/>
        <v>0</v>
      </c>
      <c r="AS299" s="81">
        <f t="shared" si="453"/>
        <v>0</v>
      </c>
      <c r="AT299" s="81">
        <f t="shared" si="453"/>
        <v>23</v>
      </c>
      <c r="AU299" s="81">
        <f t="shared" si="453"/>
        <v>6142.7139047999972</v>
      </c>
      <c r="AV299" s="81">
        <f t="shared" si="453"/>
        <v>202.32918000000001</v>
      </c>
      <c r="AW299" s="81">
        <f t="shared" si="453"/>
        <v>96.35</v>
      </c>
      <c r="AX299" s="81">
        <f t="shared" si="453"/>
        <v>71.371499999999997</v>
      </c>
      <c r="AY299" s="81">
        <f t="shared" si="453"/>
        <v>1.8999999999999997</v>
      </c>
      <c r="AZ299" s="81">
        <f t="shared" si="453"/>
        <v>6.8999999999999977</v>
      </c>
      <c r="BA299" s="81">
        <f t="shared" si="453"/>
        <v>0</v>
      </c>
      <c r="BB299" s="81">
        <f t="shared" si="453"/>
        <v>0.4</v>
      </c>
      <c r="BC299" s="81">
        <f t="shared" si="453"/>
        <v>0</v>
      </c>
      <c r="BD299" s="81">
        <f t="shared" si="453"/>
        <v>0</v>
      </c>
      <c r="BE299" s="81">
        <f t="shared" si="453"/>
        <v>0</v>
      </c>
      <c r="BF299" s="81">
        <f t="shared" si="453"/>
        <v>0</v>
      </c>
      <c r="BG299" s="81">
        <f t="shared" si="453"/>
        <v>0</v>
      </c>
      <c r="BH299" s="81">
        <f t="shared" si="453"/>
        <v>3.9600000000000009</v>
      </c>
      <c r="BI299" s="81">
        <f t="shared" si="453"/>
        <v>17.902000000000001</v>
      </c>
      <c r="BJ299" s="81">
        <f t="shared" si="453"/>
        <v>10.149999999999999</v>
      </c>
      <c r="BK299" s="81">
        <f t="shared" si="453"/>
        <v>44.269499999999994</v>
      </c>
      <c r="BL299" s="81">
        <f t="shared" si="453"/>
        <v>0</v>
      </c>
      <c r="BM299" s="81">
        <f t="shared" si="453"/>
        <v>0</v>
      </c>
      <c r="BN299" s="81">
        <f t="shared" si="453"/>
        <v>0</v>
      </c>
      <c r="BO299" s="81">
        <f t="shared" si="453"/>
        <v>0</v>
      </c>
      <c r="BP299" s="81">
        <f t="shared" si="453"/>
        <v>24.972679999999997</v>
      </c>
      <c r="BQ299" s="81">
        <f t="shared" si="453"/>
        <v>9.634999999999998</v>
      </c>
      <c r="BR299" s="81">
        <f t="shared" si="453"/>
        <v>0</v>
      </c>
      <c r="BS299" s="81">
        <f t="shared" ref="BS299:BV299" si="454">SUM(BS300:BS322)</f>
        <v>0</v>
      </c>
      <c r="BT299" s="81">
        <f t="shared" si="454"/>
        <v>0</v>
      </c>
      <c r="BU299" s="81">
        <f t="shared" si="454"/>
        <v>0</v>
      </c>
      <c r="BV299" s="81">
        <f t="shared" si="454"/>
        <v>0</v>
      </c>
    </row>
    <row r="300" spans="1:76" outlineLevel="1">
      <c r="A300" s="16" t="s">
        <v>672</v>
      </c>
      <c r="B300" s="2" t="s">
        <v>623</v>
      </c>
      <c r="C300" s="70">
        <v>1</v>
      </c>
      <c r="D300" s="71">
        <f t="shared" si="437"/>
        <v>394.51165310999994</v>
      </c>
      <c r="E300" s="71">
        <f>+F300+G300+Y300+Z300</f>
        <v>13.5014255</v>
      </c>
      <c r="F300" s="72">
        <v>5.36</v>
      </c>
      <c r="G300" s="71">
        <f>+H300+I300+J300+K300+L300+M300+N300+P300+R300+T300+U300+W300+X300</f>
        <v>5.9916999999999998</v>
      </c>
      <c r="H300" s="71">
        <v>0.55000000000000004</v>
      </c>
      <c r="I300" s="71">
        <v>0.3</v>
      </c>
      <c r="J300" s="71"/>
      <c r="K300" s="71"/>
      <c r="L300" s="71"/>
      <c r="M300" s="71"/>
      <c r="N300" s="71"/>
      <c r="O300" s="71"/>
      <c r="P300" s="71"/>
      <c r="Q300" s="27">
        <v>0.27</v>
      </c>
      <c r="R300" s="71">
        <f>(F300+H300+P300)*Q300</f>
        <v>1.5957000000000001</v>
      </c>
      <c r="S300" s="28">
        <v>0.6</v>
      </c>
      <c r="T300" s="71">
        <f>+(F300+H300+P300)*S300</f>
        <v>3.5459999999999998</v>
      </c>
      <c r="U300" s="71"/>
      <c r="V300" s="71"/>
      <c r="W300" s="71"/>
      <c r="X300" s="71"/>
      <c r="Y300" s="71">
        <f>(F300+H300+P300+R300)*21.5%</f>
        <v>1.6137254999999999</v>
      </c>
      <c r="Z300" s="71">
        <f t="shared" si="443"/>
        <v>0.53600000000000003</v>
      </c>
      <c r="AA300" s="71"/>
      <c r="AB300" s="71"/>
      <c r="AC300" s="71"/>
      <c r="AD300" s="71"/>
      <c r="AE300" s="71"/>
      <c r="AF300" s="70">
        <v>1</v>
      </c>
      <c r="AG300" s="70">
        <v>1</v>
      </c>
      <c r="AH300" s="73">
        <f t="shared" ref="AH300:AH322" si="455">AG300</f>
        <v>1</v>
      </c>
      <c r="AI300" s="71">
        <f t="shared" si="444"/>
        <v>394.51165311000005</v>
      </c>
      <c r="AJ300" s="71">
        <f>+AK300+AL300+AM300+AN300</f>
        <v>394.51165311000005</v>
      </c>
      <c r="AK300" s="71">
        <v>156.61920000000001</v>
      </c>
      <c r="AL300" s="71">
        <v>175.077474</v>
      </c>
      <c r="AM300" s="71">
        <v>47.153059110000001</v>
      </c>
      <c r="AN300" s="71">
        <v>15.661919999999999</v>
      </c>
      <c r="AO300" s="71"/>
      <c r="AP300" s="71"/>
      <c r="AQ300" s="71"/>
      <c r="AR300" s="71"/>
      <c r="AS300" s="71"/>
      <c r="AT300" s="70">
        <v>1</v>
      </c>
      <c r="AU300" s="71">
        <f>+AV300*2.53*12</f>
        <v>409.90327817999992</v>
      </c>
      <c r="AV300" s="71">
        <f t="shared" ref="AV300:AV322" si="456">+AW300+AX300+BP300+BQ300</f>
        <v>13.5014255</v>
      </c>
      <c r="AW300" s="29">
        <v>5.36</v>
      </c>
      <c r="AX300" s="71">
        <f t="shared" si="448"/>
        <v>5.9916999999999998</v>
      </c>
      <c r="AY300" s="71">
        <v>0.55000000000000004</v>
      </c>
      <c r="AZ300" s="71">
        <v>0.3</v>
      </c>
      <c r="BA300" s="71"/>
      <c r="BB300" s="71"/>
      <c r="BC300" s="71"/>
      <c r="BD300" s="71"/>
      <c r="BE300" s="71"/>
      <c r="BF300" s="27"/>
      <c r="BG300" s="71"/>
      <c r="BH300" s="27">
        <v>0.27</v>
      </c>
      <c r="BI300" s="71">
        <f>+(AW300+AY300+BG300)*BH300</f>
        <v>1.5957000000000001</v>
      </c>
      <c r="BJ300" s="28">
        <v>0.6</v>
      </c>
      <c r="BK300" s="71">
        <f>(AW300+AY300+BG300)*BJ300</f>
        <v>3.5459999999999998</v>
      </c>
      <c r="BL300" s="71"/>
      <c r="BM300" s="71"/>
      <c r="BN300" s="71"/>
      <c r="BO300" s="71"/>
      <c r="BP300" s="71">
        <f t="shared" ref="BP300:BP322" si="457">+(AW300+AY300+BG300+BI300)*21.5%</f>
        <v>1.6137254999999999</v>
      </c>
      <c r="BQ300" s="71">
        <f t="shared" ref="BQ300:BQ322" si="458">+AW300*10%</f>
        <v>0.53600000000000003</v>
      </c>
      <c r="BR300" s="71"/>
      <c r="BS300" s="71"/>
      <c r="BT300" s="71"/>
      <c r="BU300" s="71"/>
      <c r="BV300" s="71"/>
      <c r="BX300" s="74"/>
    </row>
    <row r="301" spans="1:76" outlineLevel="1">
      <c r="A301" s="16" t="s">
        <v>673</v>
      </c>
      <c r="B301" s="2" t="s">
        <v>624</v>
      </c>
      <c r="C301" s="70">
        <v>1</v>
      </c>
      <c r="D301" s="71">
        <f t="shared" si="437"/>
        <v>360.13948043999994</v>
      </c>
      <c r="E301" s="71">
        <f t="shared" si="438"/>
        <v>12.325101999999999</v>
      </c>
      <c r="F301" s="72">
        <v>5.0199999999999996</v>
      </c>
      <c r="G301" s="71">
        <f t="shared" ref="G301:G322" si="459">+H301+I301+J301+K301+L301+M301+N301+P301+R301+T301+U301+W301+X301</f>
        <v>5.3447999999999993</v>
      </c>
      <c r="H301" s="71">
        <v>0.45</v>
      </c>
      <c r="I301" s="71">
        <v>0.3</v>
      </c>
      <c r="J301" s="71"/>
      <c r="K301" s="71"/>
      <c r="L301" s="71"/>
      <c r="M301" s="71"/>
      <c r="N301" s="71"/>
      <c r="O301" s="71"/>
      <c r="P301" s="71"/>
      <c r="Q301" s="27">
        <v>0.24</v>
      </c>
      <c r="R301" s="71">
        <f t="shared" ref="R301:R321" si="460">(F301+H301+P301)*Q301</f>
        <v>1.3128</v>
      </c>
      <c r="S301" s="28">
        <v>0.6</v>
      </c>
      <c r="T301" s="71">
        <f t="shared" ref="T301:T321" si="461">+(F301+H301+P301)*S301</f>
        <v>3.2819999999999996</v>
      </c>
      <c r="U301" s="71"/>
      <c r="V301" s="71"/>
      <c r="W301" s="71"/>
      <c r="X301" s="71"/>
      <c r="Y301" s="71">
        <f t="shared" ref="Y301:Y322" si="462">(F301+H301+P301+R301)*21.5%</f>
        <v>1.458302</v>
      </c>
      <c r="Z301" s="71">
        <f t="shared" si="443"/>
        <v>0.502</v>
      </c>
      <c r="AA301" s="71"/>
      <c r="AB301" s="71"/>
      <c r="AC301" s="71"/>
      <c r="AD301" s="71"/>
      <c r="AE301" s="71"/>
      <c r="AF301" s="70">
        <v>1</v>
      </c>
      <c r="AG301" s="70">
        <v>1</v>
      </c>
      <c r="AH301" s="73">
        <f t="shared" si="455"/>
        <v>1</v>
      </c>
      <c r="AI301" s="71">
        <f t="shared" si="444"/>
        <v>360.13948043999994</v>
      </c>
      <c r="AJ301" s="71">
        <f t="shared" ref="AJ301:AJ322" si="463">+AK301+AL301+AM301+AN301</f>
        <v>360.13948043999994</v>
      </c>
      <c r="AK301" s="71">
        <v>146.68439999999998</v>
      </c>
      <c r="AL301" s="71">
        <v>156.17505599999998</v>
      </c>
      <c r="AM301" s="71">
        <v>42.611584440000001</v>
      </c>
      <c r="AN301" s="71">
        <v>14.66844</v>
      </c>
      <c r="AO301" s="71"/>
      <c r="AP301" s="71"/>
      <c r="AQ301" s="71"/>
      <c r="AR301" s="71"/>
      <c r="AS301" s="71"/>
      <c r="AT301" s="70">
        <v>1</v>
      </c>
      <c r="AU301" s="71">
        <f t="shared" ref="AU301:AU322" si="464">+AV301*2.53*12</f>
        <v>374.19009671999993</v>
      </c>
      <c r="AV301" s="71">
        <f t="shared" si="456"/>
        <v>12.325101999999999</v>
      </c>
      <c r="AW301" s="29">
        <v>5.0199999999999996</v>
      </c>
      <c r="AX301" s="71">
        <f t="shared" si="448"/>
        <v>5.3447999999999993</v>
      </c>
      <c r="AY301" s="71">
        <v>0.45</v>
      </c>
      <c r="AZ301" s="71">
        <v>0.3</v>
      </c>
      <c r="BA301" s="71"/>
      <c r="BB301" s="71"/>
      <c r="BC301" s="71"/>
      <c r="BD301" s="71"/>
      <c r="BE301" s="71"/>
      <c r="BF301" s="27"/>
      <c r="BG301" s="71"/>
      <c r="BH301" s="27">
        <v>0.24</v>
      </c>
      <c r="BI301" s="71">
        <f t="shared" ref="BI301:BI322" si="465">+(AW301+AY301+BG301)*BH301</f>
        <v>1.3128</v>
      </c>
      <c r="BJ301" s="28">
        <v>0.6</v>
      </c>
      <c r="BK301" s="71">
        <f t="shared" ref="BK301:BK322" si="466">(AW301+AY301+BG301)*BJ301</f>
        <v>3.2819999999999996</v>
      </c>
      <c r="BL301" s="71"/>
      <c r="BM301" s="71"/>
      <c r="BN301" s="71"/>
      <c r="BO301" s="71"/>
      <c r="BP301" s="71">
        <f t="shared" si="457"/>
        <v>1.458302</v>
      </c>
      <c r="BQ301" s="71">
        <f t="shared" si="458"/>
        <v>0.502</v>
      </c>
      <c r="BR301" s="71"/>
      <c r="BS301" s="71"/>
      <c r="BT301" s="71"/>
      <c r="BU301" s="71"/>
      <c r="BV301" s="71"/>
      <c r="BX301" s="74"/>
    </row>
    <row r="302" spans="1:76" outlineLevel="1">
      <c r="A302" s="16" t="s">
        <v>674</v>
      </c>
      <c r="B302" s="2" t="s">
        <v>625</v>
      </c>
      <c r="C302" s="70">
        <v>1</v>
      </c>
      <c r="D302" s="71">
        <f t="shared" si="437"/>
        <v>295.93013754000003</v>
      </c>
      <c r="E302" s="71">
        <f t="shared" si="438"/>
        <v>10.127657000000001</v>
      </c>
      <c r="F302" s="72">
        <v>4.58</v>
      </c>
      <c r="G302" s="71">
        <f t="shared" si="459"/>
        <v>3.8083000000000005</v>
      </c>
      <c r="H302" s="71">
        <v>0.15</v>
      </c>
      <c r="I302" s="71">
        <v>0.3</v>
      </c>
      <c r="J302" s="71"/>
      <c r="K302" s="71"/>
      <c r="L302" s="71"/>
      <c r="M302" s="71"/>
      <c r="N302" s="71"/>
      <c r="O302" s="71"/>
      <c r="P302" s="71"/>
      <c r="Q302" s="27">
        <v>0.26</v>
      </c>
      <c r="R302" s="71">
        <f t="shared" si="460"/>
        <v>1.2298000000000002</v>
      </c>
      <c r="S302" s="28">
        <v>0.45</v>
      </c>
      <c r="T302" s="71">
        <f t="shared" si="461"/>
        <v>2.1285000000000003</v>
      </c>
      <c r="U302" s="71"/>
      <c r="V302" s="71"/>
      <c r="W302" s="71"/>
      <c r="X302" s="71"/>
      <c r="Y302" s="71">
        <f t="shared" si="462"/>
        <v>1.2813570000000001</v>
      </c>
      <c r="Z302" s="71">
        <f t="shared" si="443"/>
        <v>0.45800000000000002</v>
      </c>
      <c r="AA302" s="71"/>
      <c r="AB302" s="71"/>
      <c r="AC302" s="71"/>
      <c r="AD302" s="71"/>
      <c r="AE302" s="71"/>
      <c r="AF302" s="70">
        <v>1</v>
      </c>
      <c r="AG302" s="70">
        <v>1</v>
      </c>
      <c r="AH302" s="73">
        <f t="shared" si="455"/>
        <v>1</v>
      </c>
      <c r="AI302" s="71">
        <f t="shared" si="444"/>
        <v>295.93013753999998</v>
      </c>
      <c r="AJ302" s="71">
        <f t="shared" si="463"/>
        <v>295.93013753999998</v>
      </c>
      <c r="AK302" s="71">
        <v>133.82759999999999</v>
      </c>
      <c r="AL302" s="71">
        <v>111.278526</v>
      </c>
      <c r="AM302" s="71">
        <v>37.441251539999996</v>
      </c>
      <c r="AN302" s="71">
        <v>13.382759999999999</v>
      </c>
      <c r="AO302" s="71"/>
      <c r="AP302" s="71"/>
      <c r="AQ302" s="71"/>
      <c r="AR302" s="71"/>
      <c r="AS302" s="71"/>
      <c r="AT302" s="70">
        <v>1</v>
      </c>
      <c r="AU302" s="71">
        <f t="shared" si="464"/>
        <v>307.47566652</v>
      </c>
      <c r="AV302" s="71">
        <f t="shared" si="456"/>
        <v>10.127657000000001</v>
      </c>
      <c r="AW302" s="29">
        <v>4.58</v>
      </c>
      <c r="AX302" s="71">
        <f t="shared" si="448"/>
        <v>3.8083000000000005</v>
      </c>
      <c r="AY302" s="71">
        <v>0.15</v>
      </c>
      <c r="AZ302" s="71">
        <v>0.3</v>
      </c>
      <c r="BA302" s="71"/>
      <c r="BB302" s="71"/>
      <c r="BC302" s="71"/>
      <c r="BD302" s="71"/>
      <c r="BE302" s="71"/>
      <c r="BF302" s="27"/>
      <c r="BG302" s="71"/>
      <c r="BH302" s="27">
        <v>0.26</v>
      </c>
      <c r="BI302" s="71">
        <f t="shared" si="465"/>
        <v>1.2298000000000002</v>
      </c>
      <c r="BJ302" s="28">
        <v>0.45</v>
      </c>
      <c r="BK302" s="71">
        <f t="shared" si="466"/>
        <v>2.1285000000000003</v>
      </c>
      <c r="BL302" s="71"/>
      <c r="BM302" s="71"/>
      <c r="BN302" s="71"/>
      <c r="BO302" s="71"/>
      <c r="BP302" s="71">
        <f t="shared" si="457"/>
        <v>1.2813570000000001</v>
      </c>
      <c r="BQ302" s="71">
        <f t="shared" si="458"/>
        <v>0.45800000000000002</v>
      </c>
      <c r="BR302" s="71"/>
      <c r="BS302" s="71"/>
      <c r="BT302" s="71"/>
      <c r="BU302" s="71"/>
      <c r="BV302" s="71"/>
      <c r="BX302" s="74"/>
    </row>
    <row r="303" spans="1:76" outlineLevel="1">
      <c r="A303" s="16" t="s">
        <v>675</v>
      </c>
      <c r="B303" s="2" t="s">
        <v>626</v>
      </c>
      <c r="C303" s="70">
        <v>1</v>
      </c>
      <c r="D303" s="71">
        <f t="shared" si="437"/>
        <v>277.78407923999998</v>
      </c>
      <c r="E303" s="71">
        <f t="shared" si="438"/>
        <v>9.5066419999999994</v>
      </c>
      <c r="F303" s="72">
        <v>4.34</v>
      </c>
      <c r="G303" s="71">
        <f t="shared" si="459"/>
        <v>3.5418000000000003</v>
      </c>
      <c r="H303" s="71">
        <v>0.2</v>
      </c>
      <c r="I303" s="71">
        <v>0.3</v>
      </c>
      <c r="J303" s="71"/>
      <c r="K303" s="71"/>
      <c r="L303" s="71"/>
      <c r="M303" s="71"/>
      <c r="N303" s="71"/>
      <c r="O303" s="71"/>
      <c r="P303" s="71"/>
      <c r="Q303" s="27">
        <v>0.22</v>
      </c>
      <c r="R303" s="71">
        <f t="shared" si="460"/>
        <v>0.99880000000000002</v>
      </c>
      <c r="S303" s="28">
        <v>0.45</v>
      </c>
      <c r="T303" s="71">
        <f t="shared" si="461"/>
        <v>2.0430000000000001</v>
      </c>
      <c r="U303" s="71"/>
      <c r="V303" s="71"/>
      <c r="W303" s="71"/>
      <c r="X303" s="71"/>
      <c r="Y303" s="71">
        <f t="shared" si="462"/>
        <v>1.190842</v>
      </c>
      <c r="Z303" s="71">
        <f t="shared" si="443"/>
        <v>0.434</v>
      </c>
      <c r="AA303" s="71"/>
      <c r="AB303" s="71"/>
      <c r="AC303" s="71"/>
      <c r="AD303" s="71"/>
      <c r="AE303" s="71"/>
      <c r="AF303" s="70">
        <v>1</v>
      </c>
      <c r="AG303" s="70">
        <v>1</v>
      </c>
      <c r="AH303" s="73">
        <f t="shared" si="455"/>
        <v>1</v>
      </c>
      <c r="AI303" s="71">
        <f t="shared" si="444"/>
        <v>277.78407924000004</v>
      </c>
      <c r="AJ303" s="71">
        <f t="shared" si="463"/>
        <v>277.78407924000004</v>
      </c>
      <c r="AK303" s="71">
        <v>126.81479999999999</v>
      </c>
      <c r="AL303" s="71">
        <v>103.49139599999999</v>
      </c>
      <c r="AM303" s="71">
        <v>34.796403240000004</v>
      </c>
      <c r="AN303" s="71">
        <v>12.681480000000001</v>
      </c>
      <c r="AO303" s="71"/>
      <c r="AP303" s="71"/>
      <c r="AQ303" s="71"/>
      <c r="AR303" s="71"/>
      <c r="AS303" s="71"/>
      <c r="AT303" s="70">
        <v>1</v>
      </c>
      <c r="AU303" s="71">
        <f t="shared" si="464"/>
        <v>288.62165111999997</v>
      </c>
      <c r="AV303" s="71">
        <f t="shared" si="456"/>
        <v>9.5066419999999994</v>
      </c>
      <c r="AW303" s="29">
        <v>4.34</v>
      </c>
      <c r="AX303" s="71">
        <f t="shared" si="448"/>
        <v>3.5418000000000003</v>
      </c>
      <c r="AY303" s="71">
        <v>0.2</v>
      </c>
      <c r="AZ303" s="71">
        <v>0.3</v>
      </c>
      <c r="BA303" s="71"/>
      <c r="BB303" s="71"/>
      <c r="BC303" s="71"/>
      <c r="BD303" s="71"/>
      <c r="BE303" s="71"/>
      <c r="BF303" s="27"/>
      <c r="BG303" s="71"/>
      <c r="BH303" s="27">
        <v>0.22</v>
      </c>
      <c r="BI303" s="71">
        <f t="shared" si="465"/>
        <v>0.99880000000000002</v>
      </c>
      <c r="BJ303" s="28">
        <v>0.45</v>
      </c>
      <c r="BK303" s="71">
        <f t="shared" si="466"/>
        <v>2.0430000000000001</v>
      </c>
      <c r="BL303" s="71"/>
      <c r="BM303" s="71"/>
      <c r="BN303" s="71"/>
      <c r="BO303" s="71"/>
      <c r="BP303" s="71">
        <f t="shared" si="457"/>
        <v>1.190842</v>
      </c>
      <c r="BQ303" s="71">
        <f t="shared" si="458"/>
        <v>0.434</v>
      </c>
      <c r="BR303" s="71"/>
      <c r="BS303" s="71"/>
      <c r="BT303" s="71"/>
      <c r="BU303" s="71"/>
      <c r="BV303" s="71"/>
      <c r="BX303" s="74"/>
    </row>
    <row r="304" spans="1:76" outlineLevel="1">
      <c r="A304" s="16" t="s">
        <v>676</v>
      </c>
      <c r="B304" s="2" t="s">
        <v>488</v>
      </c>
      <c r="C304" s="70">
        <v>1</v>
      </c>
      <c r="D304" s="71">
        <f t="shared" si="437"/>
        <v>323.72472749999997</v>
      </c>
      <c r="E304" s="71">
        <f t="shared" si="438"/>
        <v>11.078875</v>
      </c>
      <c r="F304" s="72">
        <v>5.0199999999999996</v>
      </c>
      <c r="G304" s="71">
        <f t="shared" si="459"/>
        <v>4.1539999999999999</v>
      </c>
      <c r="H304" s="71">
        <v>0.2</v>
      </c>
      <c r="I304" s="71">
        <v>0.3</v>
      </c>
      <c r="J304" s="71"/>
      <c r="K304" s="71"/>
      <c r="L304" s="71"/>
      <c r="M304" s="71"/>
      <c r="N304" s="71"/>
      <c r="O304" s="71"/>
      <c r="P304" s="71"/>
      <c r="Q304" s="27">
        <v>0.25</v>
      </c>
      <c r="R304" s="71">
        <f t="shared" si="460"/>
        <v>1.3049999999999999</v>
      </c>
      <c r="S304" s="28">
        <v>0.45</v>
      </c>
      <c r="T304" s="71">
        <f t="shared" si="461"/>
        <v>2.3489999999999998</v>
      </c>
      <c r="U304" s="71"/>
      <c r="V304" s="71"/>
      <c r="W304" s="71"/>
      <c r="X304" s="71"/>
      <c r="Y304" s="71">
        <f t="shared" si="462"/>
        <v>1.4028749999999999</v>
      </c>
      <c r="Z304" s="71">
        <f t="shared" si="443"/>
        <v>0.502</v>
      </c>
      <c r="AA304" s="71"/>
      <c r="AB304" s="71"/>
      <c r="AC304" s="71"/>
      <c r="AD304" s="71"/>
      <c r="AE304" s="71"/>
      <c r="AF304" s="70">
        <v>1</v>
      </c>
      <c r="AG304" s="70">
        <v>1</v>
      </c>
      <c r="AH304" s="73">
        <f t="shared" si="455"/>
        <v>1</v>
      </c>
      <c r="AI304" s="71">
        <f t="shared" si="444"/>
        <v>323.72472749999991</v>
      </c>
      <c r="AJ304" s="71">
        <f t="shared" si="463"/>
        <v>323.72472749999991</v>
      </c>
      <c r="AK304" s="71">
        <v>146.68439999999998</v>
      </c>
      <c r="AL304" s="71">
        <v>121.37987999999999</v>
      </c>
      <c r="AM304" s="71">
        <v>40.992007499999993</v>
      </c>
      <c r="AN304" s="71">
        <v>14.66844</v>
      </c>
      <c r="AO304" s="71"/>
      <c r="AP304" s="71"/>
      <c r="AQ304" s="71"/>
      <c r="AR304" s="71"/>
      <c r="AS304" s="71"/>
      <c r="AT304" s="70">
        <v>1</v>
      </c>
      <c r="AU304" s="71">
        <f t="shared" si="464"/>
        <v>336.354645</v>
      </c>
      <c r="AV304" s="71">
        <f t="shared" si="456"/>
        <v>11.078875</v>
      </c>
      <c r="AW304" s="29">
        <v>5.0199999999999996</v>
      </c>
      <c r="AX304" s="71">
        <f t="shared" si="448"/>
        <v>4.1539999999999999</v>
      </c>
      <c r="AY304" s="71">
        <v>0.2</v>
      </c>
      <c r="AZ304" s="71">
        <v>0.3</v>
      </c>
      <c r="BA304" s="71"/>
      <c r="BB304" s="71"/>
      <c r="BC304" s="71"/>
      <c r="BD304" s="71"/>
      <c r="BE304" s="71"/>
      <c r="BF304" s="27"/>
      <c r="BG304" s="71"/>
      <c r="BH304" s="27">
        <v>0.25</v>
      </c>
      <c r="BI304" s="71">
        <f t="shared" si="465"/>
        <v>1.3049999999999999</v>
      </c>
      <c r="BJ304" s="28">
        <v>0.45</v>
      </c>
      <c r="BK304" s="71">
        <f t="shared" si="466"/>
        <v>2.3489999999999998</v>
      </c>
      <c r="BL304" s="71"/>
      <c r="BM304" s="71"/>
      <c r="BN304" s="71"/>
      <c r="BO304" s="71"/>
      <c r="BP304" s="71">
        <f t="shared" si="457"/>
        <v>1.4028749999999999</v>
      </c>
      <c r="BQ304" s="71">
        <f t="shared" si="458"/>
        <v>0.502</v>
      </c>
      <c r="BR304" s="71"/>
      <c r="BS304" s="71"/>
      <c r="BT304" s="71"/>
      <c r="BU304" s="71"/>
      <c r="BV304" s="71"/>
      <c r="BX304" s="74"/>
    </row>
    <row r="305" spans="1:76" outlineLevel="1">
      <c r="A305" s="16" t="s">
        <v>677</v>
      </c>
      <c r="B305" s="2" t="s">
        <v>627</v>
      </c>
      <c r="C305" s="70">
        <v>1</v>
      </c>
      <c r="D305" s="71">
        <f t="shared" si="437"/>
        <v>312.21935250000001</v>
      </c>
      <c r="E305" s="71">
        <f t="shared" si="438"/>
        <v>10.685125000000001</v>
      </c>
      <c r="F305" s="72">
        <v>5.0199999999999996</v>
      </c>
      <c r="G305" s="71">
        <f t="shared" si="459"/>
        <v>3.8140000000000001</v>
      </c>
      <c r="H305" s="71"/>
      <c r="I305" s="71">
        <v>0.3</v>
      </c>
      <c r="J305" s="71"/>
      <c r="K305" s="71"/>
      <c r="L305" s="71"/>
      <c r="M305" s="71"/>
      <c r="N305" s="71"/>
      <c r="O305" s="71"/>
      <c r="P305" s="71"/>
      <c r="Q305" s="27">
        <v>0.25</v>
      </c>
      <c r="R305" s="71">
        <f t="shared" si="460"/>
        <v>1.2549999999999999</v>
      </c>
      <c r="S305" s="28">
        <v>0.45</v>
      </c>
      <c r="T305" s="71">
        <f t="shared" si="461"/>
        <v>2.2589999999999999</v>
      </c>
      <c r="U305" s="71"/>
      <c r="V305" s="71"/>
      <c r="W305" s="71"/>
      <c r="X305" s="71"/>
      <c r="Y305" s="71">
        <f t="shared" si="462"/>
        <v>1.3491249999999999</v>
      </c>
      <c r="Z305" s="71">
        <f t="shared" si="443"/>
        <v>0.502</v>
      </c>
      <c r="AA305" s="71"/>
      <c r="AB305" s="71"/>
      <c r="AC305" s="71"/>
      <c r="AD305" s="71"/>
      <c r="AE305" s="71"/>
      <c r="AF305" s="70">
        <v>1</v>
      </c>
      <c r="AG305" s="70">
        <v>1</v>
      </c>
      <c r="AH305" s="73">
        <f t="shared" si="455"/>
        <v>1</v>
      </c>
      <c r="AI305" s="71">
        <f t="shared" si="444"/>
        <v>312.2193524999999</v>
      </c>
      <c r="AJ305" s="71">
        <f t="shared" si="463"/>
        <v>312.2193524999999</v>
      </c>
      <c r="AK305" s="71">
        <v>146.68439999999998</v>
      </c>
      <c r="AL305" s="71">
        <v>111.44507999999999</v>
      </c>
      <c r="AM305" s="71">
        <v>39.421432499999995</v>
      </c>
      <c r="AN305" s="71">
        <v>14.66844</v>
      </c>
      <c r="AO305" s="71"/>
      <c r="AP305" s="71"/>
      <c r="AQ305" s="71"/>
      <c r="AR305" s="71"/>
      <c r="AS305" s="71"/>
      <c r="AT305" s="70">
        <v>1</v>
      </c>
      <c r="AU305" s="71">
        <f t="shared" si="464"/>
        <v>324.400395</v>
      </c>
      <c r="AV305" s="71">
        <f t="shared" si="456"/>
        <v>10.685125000000001</v>
      </c>
      <c r="AW305" s="29">
        <v>5.0199999999999996</v>
      </c>
      <c r="AX305" s="71">
        <f t="shared" si="448"/>
        <v>3.8140000000000001</v>
      </c>
      <c r="AY305" s="71"/>
      <c r="AZ305" s="71">
        <v>0.3</v>
      </c>
      <c r="BA305" s="71"/>
      <c r="BB305" s="71"/>
      <c r="BC305" s="71"/>
      <c r="BD305" s="71"/>
      <c r="BE305" s="71"/>
      <c r="BF305" s="27"/>
      <c r="BG305" s="71"/>
      <c r="BH305" s="27">
        <v>0.25</v>
      </c>
      <c r="BI305" s="71">
        <f t="shared" si="465"/>
        <v>1.2549999999999999</v>
      </c>
      <c r="BJ305" s="28">
        <v>0.45</v>
      </c>
      <c r="BK305" s="71">
        <f t="shared" si="466"/>
        <v>2.2589999999999999</v>
      </c>
      <c r="BL305" s="71"/>
      <c r="BM305" s="71"/>
      <c r="BN305" s="71"/>
      <c r="BO305" s="71"/>
      <c r="BP305" s="71">
        <f t="shared" si="457"/>
        <v>1.3491249999999999</v>
      </c>
      <c r="BQ305" s="71">
        <f t="shared" si="458"/>
        <v>0.502</v>
      </c>
      <c r="BR305" s="71"/>
      <c r="BS305" s="71"/>
      <c r="BT305" s="71"/>
      <c r="BU305" s="71"/>
      <c r="BV305" s="71"/>
      <c r="BX305" s="74"/>
    </row>
    <row r="306" spans="1:76" outlineLevel="1">
      <c r="A306" s="16" t="s">
        <v>678</v>
      </c>
      <c r="B306" s="2" t="s">
        <v>628</v>
      </c>
      <c r="C306" s="70">
        <v>1</v>
      </c>
      <c r="D306" s="71">
        <f t="shared" si="437"/>
        <v>262.33485161999994</v>
      </c>
      <c r="E306" s="71">
        <f t="shared" si="438"/>
        <v>8.9779209999999985</v>
      </c>
      <c r="F306" s="72">
        <v>4.2699999999999996</v>
      </c>
      <c r="G306" s="71">
        <f t="shared" si="459"/>
        <v>3.1608999999999998</v>
      </c>
      <c r="H306" s="71"/>
      <c r="I306" s="71">
        <v>0.3</v>
      </c>
      <c r="J306" s="71"/>
      <c r="K306" s="71"/>
      <c r="L306" s="71"/>
      <c r="M306" s="71"/>
      <c r="N306" s="71"/>
      <c r="O306" s="71"/>
      <c r="P306" s="71"/>
      <c r="Q306" s="27">
        <v>0.22</v>
      </c>
      <c r="R306" s="71">
        <f t="shared" si="460"/>
        <v>0.9393999999999999</v>
      </c>
      <c r="S306" s="28">
        <v>0.45</v>
      </c>
      <c r="T306" s="71">
        <f t="shared" si="461"/>
        <v>1.9214999999999998</v>
      </c>
      <c r="U306" s="71"/>
      <c r="V306" s="71"/>
      <c r="W306" s="71"/>
      <c r="X306" s="71"/>
      <c r="Y306" s="71">
        <f t="shared" si="462"/>
        <v>1.1200209999999999</v>
      </c>
      <c r="Z306" s="71">
        <f t="shared" si="443"/>
        <v>0.42699999999999999</v>
      </c>
      <c r="AA306" s="71"/>
      <c r="AB306" s="71"/>
      <c r="AC306" s="71"/>
      <c r="AD306" s="71"/>
      <c r="AE306" s="71"/>
      <c r="AF306" s="70">
        <v>1</v>
      </c>
      <c r="AG306" s="70">
        <v>1</v>
      </c>
      <c r="AH306" s="73">
        <f t="shared" si="455"/>
        <v>1</v>
      </c>
      <c r="AI306" s="71">
        <f t="shared" si="444"/>
        <v>262.33485161999994</v>
      </c>
      <c r="AJ306" s="71">
        <f t="shared" si="463"/>
        <v>262.33485161999994</v>
      </c>
      <c r="AK306" s="71">
        <v>124.76939999999998</v>
      </c>
      <c r="AL306" s="71">
        <v>92.361497999999983</v>
      </c>
      <c r="AM306" s="71">
        <v>32.727013619999994</v>
      </c>
      <c r="AN306" s="71">
        <v>12.476939999999999</v>
      </c>
      <c r="AO306" s="71"/>
      <c r="AP306" s="71"/>
      <c r="AQ306" s="71"/>
      <c r="AR306" s="71"/>
      <c r="AS306" s="71"/>
      <c r="AT306" s="70">
        <v>1</v>
      </c>
      <c r="AU306" s="71">
        <f t="shared" si="464"/>
        <v>272.56968155999994</v>
      </c>
      <c r="AV306" s="71">
        <f t="shared" si="456"/>
        <v>8.9779209999999985</v>
      </c>
      <c r="AW306" s="29">
        <v>4.2699999999999996</v>
      </c>
      <c r="AX306" s="71">
        <f t="shared" si="448"/>
        <v>3.1608999999999998</v>
      </c>
      <c r="AY306" s="71"/>
      <c r="AZ306" s="71">
        <v>0.3</v>
      </c>
      <c r="BA306" s="71"/>
      <c r="BB306" s="71"/>
      <c r="BC306" s="71"/>
      <c r="BD306" s="71"/>
      <c r="BE306" s="71"/>
      <c r="BF306" s="27"/>
      <c r="BG306" s="71"/>
      <c r="BH306" s="27">
        <v>0.22</v>
      </c>
      <c r="BI306" s="71">
        <f t="shared" si="465"/>
        <v>0.9393999999999999</v>
      </c>
      <c r="BJ306" s="28">
        <v>0.45</v>
      </c>
      <c r="BK306" s="71">
        <f t="shared" si="466"/>
        <v>1.9214999999999998</v>
      </c>
      <c r="BL306" s="71"/>
      <c r="BM306" s="71"/>
      <c r="BN306" s="71"/>
      <c r="BO306" s="71"/>
      <c r="BP306" s="71">
        <f t="shared" si="457"/>
        <v>1.1200209999999999</v>
      </c>
      <c r="BQ306" s="71">
        <f t="shared" si="458"/>
        <v>0.42699999999999999</v>
      </c>
      <c r="BR306" s="71"/>
      <c r="BS306" s="71"/>
      <c r="BT306" s="71"/>
      <c r="BU306" s="71"/>
      <c r="BV306" s="71"/>
      <c r="BX306" s="74"/>
    </row>
    <row r="307" spans="1:76" outlineLevel="1">
      <c r="A307" s="16" t="s">
        <v>679</v>
      </c>
      <c r="B307" s="2" t="s">
        <v>629</v>
      </c>
      <c r="C307" s="70">
        <v>1</v>
      </c>
      <c r="D307" s="71">
        <f t="shared" si="437"/>
        <v>242.8743024</v>
      </c>
      <c r="E307" s="71">
        <f t="shared" si="438"/>
        <v>8.3119200000000006</v>
      </c>
      <c r="F307" s="72">
        <v>3.99</v>
      </c>
      <c r="G307" s="71">
        <f t="shared" si="459"/>
        <v>2.8935000000000004</v>
      </c>
      <c r="H307" s="71"/>
      <c r="I307" s="71">
        <v>0.3</v>
      </c>
      <c r="J307" s="71"/>
      <c r="K307" s="71"/>
      <c r="L307" s="71"/>
      <c r="M307" s="71"/>
      <c r="N307" s="71"/>
      <c r="O307" s="71"/>
      <c r="P307" s="71"/>
      <c r="Q307" s="27">
        <v>0.2</v>
      </c>
      <c r="R307" s="71">
        <f t="shared" si="460"/>
        <v>0.79800000000000004</v>
      </c>
      <c r="S307" s="28">
        <v>0.45</v>
      </c>
      <c r="T307" s="71">
        <f t="shared" si="461"/>
        <v>1.7955000000000001</v>
      </c>
      <c r="U307" s="71"/>
      <c r="V307" s="71"/>
      <c r="W307" s="71"/>
      <c r="X307" s="71"/>
      <c r="Y307" s="71">
        <f t="shared" si="462"/>
        <v>1.02942</v>
      </c>
      <c r="Z307" s="71">
        <f t="shared" si="443"/>
        <v>0.39900000000000002</v>
      </c>
      <c r="AA307" s="71"/>
      <c r="AB307" s="71"/>
      <c r="AC307" s="71"/>
      <c r="AD307" s="71"/>
      <c r="AE307" s="71"/>
      <c r="AF307" s="70">
        <v>1</v>
      </c>
      <c r="AG307" s="70">
        <v>1</v>
      </c>
      <c r="AH307" s="73">
        <f t="shared" si="455"/>
        <v>1</v>
      </c>
      <c r="AI307" s="71">
        <f t="shared" si="444"/>
        <v>242.87430240000003</v>
      </c>
      <c r="AJ307" s="71">
        <f t="shared" si="463"/>
        <v>242.87430240000003</v>
      </c>
      <c r="AK307" s="71">
        <v>116.5878</v>
      </c>
      <c r="AL307" s="71">
        <v>84.54807000000001</v>
      </c>
      <c r="AM307" s="71">
        <v>30.079652400000004</v>
      </c>
      <c r="AN307" s="71">
        <v>11.65878</v>
      </c>
      <c r="AO307" s="71"/>
      <c r="AP307" s="71"/>
      <c r="AQ307" s="71"/>
      <c r="AR307" s="71"/>
      <c r="AS307" s="71"/>
      <c r="AT307" s="70">
        <v>1</v>
      </c>
      <c r="AU307" s="71">
        <f t="shared" si="464"/>
        <v>252.3498912</v>
      </c>
      <c r="AV307" s="71">
        <f t="shared" si="456"/>
        <v>8.3119200000000006</v>
      </c>
      <c r="AW307" s="29">
        <v>3.99</v>
      </c>
      <c r="AX307" s="71">
        <f t="shared" si="448"/>
        <v>2.8935000000000004</v>
      </c>
      <c r="AY307" s="71"/>
      <c r="AZ307" s="71">
        <v>0.3</v>
      </c>
      <c r="BA307" s="71"/>
      <c r="BB307" s="71"/>
      <c r="BC307" s="71"/>
      <c r="BD307" s="71"/>
      <c r="BE307" s="71"/>
      <c r="BF307" s="27"/>
      <c r="BG307" s="71"/>
      <c r="BH307" s="27">
        <v>0.2</v>
      </c>
      <c r="BI307" s="71">
        <f t="shared" si="465"/>
        <v>0.79800000000000004</v>
      </c>
      <c r="BJ307" s="28">
        <v>0.45</v>
      </c>
      <c r="BK307" s="71">
        <f t="shared" si="466"/>
        <v>1.7955000000000001</v>
      </c>
      <c r="BL307" s="71"/>
      <c r="BM307" s="71"/>
      <c r="BN307" s="71"/>
      <c r="BO307" s="71"/>
      <c r="BP307" s="71">
        <f t="shared" si="457"/>
        <v>1.02942</v>
      </c>
      <c r="BQ307" s="71">
        <f t="shared" si="458"/>
        <v>0.39900000000000002</v>
      </c>
      <c r="BR307" s="71"/>
      <c r="BS307" s="71"/>
      <c r="BT307" s="71"/>
      <c r="BU307" s="71"/>
      <c r="BV307" s="71"/>
      <c r="BX307" s="74"/>
    </row>
    <row r="308" spans="1:76" outlineLevel="1">
      <c r="A308" s="16" t="s">
        <v>680</v>
      </c>
      <c r="B308" s="2" t="s">
        <v>630</v>
      </c>
      <c r="C308" s="70">
        <v>1</v>
      </c>
      <c r="D308" s="71">
        <f t="shared" si="437"/>
        <v>257.24691911999992</v>
      </c>
      <c r="E308" s="71">
        <f t="shared" si="438"/>
        <v>8.8037959999999984</v>
      </c>
      <c r="F308" s="72">
        <v>4.34</v>
      </c>
      <c r="G308" s="71">
        <f t="shared" si="459"/>
        <v>2.9474</v>
      </c>
      <c r="H308" s="71"/>
      <c r="I308" s="71">
        <v>0.3</v>
      </c>
      <c r="J308" s="71"/>
      <c r="K308" s="71"/>
      <c r="L308" s="71"/>
      <c r="M308" s="71"/>
      <c r="N308" s="71"/>
      <c r="O308" s="71"/>
      <c r="P308" s="71"/>
      <c r="Q308" s="27">
        <v>0.16</v>
      </c>
      <c r="R308" s="71">
        <f t="shared" si="460"/>
        <v>0.69440000000000002</v>
      </c>
      <c r="S308" s="28">
        <v>0.45</v>
      </c>
      <c r="T308" s="71">
        <f t="shared" si="461"/>
        <v>1.9530000000000001</v>
      </c>
      <c r="U308" s="71"/>
      <c r="V308" s="71"/>
      <c r="W308" s="71"/>
      <c r="X308" s="71"/>
      <c r="Y308" s="71">
        <f t="shared" si="462"/>
        <v>1.0823959999999999</v>
      </c>
      <c r="Z308" s="71">
        <f t="shared" si="443"/>
        <v>0.434</v>
      </c>
      <c r="AA308" s="71"/>
      <c r="AB308" s="71"/>
      <c r="AC308" s="71"/>
      <c r="AD308" s="71"/>
      <c r="AE308" s="71"/>
      <c r="AF308" s="70">
        <v>1</v>
      </c>
      <c r="AG308" s="70">
        <v>1</v>
      </c>
      <c r="AH308" s="73">
        <f t="shared" si="455"/>
        <v>1</v>
      </c>
      <c r="AI308" s="71">
        <f t="shared" si="444"/>
        <v>257.24691912000003</v>
      </c>
      <c r="AJ308" s="71">
        <f t="shared" si="463"/>
        <v>257.24691912000003</v>
      </c>
      <c r="AK308" s="71">
        <v>126.81479999999999</v>
      </c>
      <c r="AL308" s="71">
        <v>86.123028000000005</v>
      </c>
      <c r="AM308" s="71">
        <v>31.627611119999997</v>
      </c>
      <c r="AN308" s="71">
        <v>12.681480000000001</v>
      </c>
      <c r="AO308" s="71"/>
      <c r="AP308" s="71"/>
      <c r="AQ308" s="71"/>
      <c r="AR308" s="71"/>
      <c r="AS308" s="71"/>
      <c r="AT308" s="70">
        <v>1</v>
      </c>
      <c r="AU308" s="71">
        <f t="shared" si="464"/>
        <v>268.88415971999996</v>
      </c>
      <c r="AV308" s="71">
        <f t="shared" si="456"/>
        <v>8.8565269999999998</v>
      </c>
      <c r="AW308" s="29">
        <v>4.34</v>
      </c>
      <c r="AX308" s="71">
        <f t="shared" si="448"/>
        <v>2.9908000000000001</v>
      </c>
      <c r="AY308" s="71"/>
      <c r="AZ308" s="71">
        <v>0.3</v>
      </c>
      <c r="BA308" s="71"/>
      <c r="BB308" s="71"/>
      <c r="BC308" s="71"/>
      <c r="BD308" s="71"/>
      <c r="BE308" s="71"/>
      <c r="BF308" s="27"/>
      <c r="BG308" s="71"/>
      <c r="BH308" s="27">
        <v>0.17</v>
      </c>
      <c r="BI308" s="71">
        <f t="shared" si="465"/>
        <v>0.73780000000000001</v>
      </c>
      <c r="BJ308" s="28">
        <v>0.45</v>
      </c>
      <c r="BK308" s="71">
        <f t="shared" si="466"/>
        <v>1.9530000000000001</v>
      </c>
      <c r="BL308" s="71"/>
      <c r="BM308" s="71"/>
      <c r="BN308" s="71"/>
      <c r="BO308" s="71"/>
      <c r="BP308" s="71">
        <f t="shared" si="457"/>
        <v>1.0917269999999999</v>
      </c>
      <c r="BQ308" s="71">
        <f t="shared" si="458"/>
        <v>0.434</v>
      </c>
      <c r="BR308" s="71"/>
      <c r="BS308" s="71"/>
      <c r="BT308" s="71"/>
      <c r="BU308" s="71"/>
      <c r="BV308" s="71"/>
      <c r="BX308" s="74"/>
    </row>
    <row r="309" spans="1:76" outlineLevel="1">
      <c r="A309" s="16" t="s">
        <v>681</v>
      </c>
      <c r="B309" s="2" t="s">
        <v>631</v>
      </c>
      <c r="C309" s="70">
        <v>1</v>
      </c>
      <c r="D309" s="71">
        <f t="shared" si="437"/>
        <v>215.71565652000001</v>
      </c>
      <c r="E309" s="71">
        <f t="shared" si="438"/>
        <v>7.3824660000000009</v>
      </c>
      <c r="F309" s="72">
        <v>3.66</v>
      </c>
      <c r="G309" s="71">
        <f t="shared" si="459"/>
        <v>2.4594</v>
      </c>
      <c r="H309" s="71"/>
      <c r="I309" s="71">
        <v>0.3</v>
      </c>
      <c r="J309" s="71"/>
      <c r="K309" s="71"/>
      <c r="L309" s="71"/>
      <c r="M309" s="71"/>
      <c r="N309" s="71"/>
      <c r="O309" s="71"/>
      <c r="P309" s="71"/>
      <c r="Q309" s="27">
        <v>0.14000000000000001</v>
      </c>
      <c r="R309" s="71">
        <f t="shared" si="460"/>
        <v>0.51240000000000008</v>
      </c>
      <c r="S309" s="28">
        <v>0.45</v>
      </c>
      <c r="T309" s="71">
        <f t="shared" si="461"/>
        <v>1.647</v>
      </c>
      <c r="U309" s="71"/>
      <c r="V309" s="71"/>
      <c r="W309" s="71"/>
      <c r="X309" s="71"/>
      <c r="Y309" s="71">
        <f t="shared" si="462"/>
        <v>0.89706600000000014</v>
      </c>
      <c r="Z309" s="71">
        <f t="shared" si="443"/>
        <v>0.36600000000000005</v>
      </c>
      <c r="AA309" s="71"/>
      <c r="AB309" s="71"/>
      <c r="AC309" s="71"/>
      <c r="AD309" s="71"/>
      <c r="AE309" s="71"/>
      <c r="AF309" s="70">
        <v>1</v>
      </c>
      <c r="AG309" s="70">
        <v>1</v>
      </c>
      <c r="AH309" s="73">
        <f t="shared" si="455"/>
        <v>1</v>
      </c>
      <c r="AI309" s="71">
        <f t="shared" si="444"/>
        <v>215.71565652000004</v>
      </c>
      <c r="AJ309" s="71">
        <f t="shared" si="463"/>
        <v>215.71565652000004</v>
      </c>
      <c r="AK309" s="71">
        <v>106.9452</v>
      </c>
      <c r="AL309" s="71">
        <v>71.863668000000018</v>
      </c>
      <c r="AM309" s="71">
        <v>26.212268520000002</v>
      </c>
      <c r="AN309" s="71">
        <v>10.694520000000001</v>
      </c>
      <c r="AO309" s="71"/>
      <c r="AP309" s="71"/>
      <c r="AQ309" s="71"/>
      <c r="AR309" s="71"/>
      <c r="AS309" s="71"/>
      <c r="AT309" s="70">
        <v>1</v>
      </c>
      <c r="AU309" s="71">
        <f t="shared" si="464"/>
        <v>224.13166776000003</v>
      </c>
      <c r="AV309" s="71">
        <f t="shared" si="456"/>
        <v>7.3824660000000009</v>
      </c>
      <c r="AW309" s="29">
        <v>3.66</v>
      </c>
      <c r="AX309" s="71">
        <f t="shared" si="448"/>
        <v>2.4594</v>
      </c>
      <c r="AY309" s="71"/>
      <c r="AZ309" s="71">
        <v>0.3</v>
      </c>
      <c r="BA309" s="71"/>
      <c r="BB309" s="71"/>
      <c r="BC309" s="71"/>
      <c r="BD309" s="71"/>
      <c r="BE309" s="71"/>
      <c r="BF309" s="27"/>
      <c r="BG309" s="71"/>
      <c r="BH309" s="27">
        <v>0.14000000000000001</v>
      </c>
      <c r="BI309" s="71">
        <f t="shared" si="465"/>
        <v>0.51240000000000008</v>
      </c>
      <c r="BJ309" s="28">
        <v>0.45</v>
      </c>
      <c r="BK309" s="71">
        <f t="shared" si="466"/>
        <v>1.647</v>
      </c>
      <c r="BL309" s="71"/>
      <c r="BM309" s="71"/>
      <c r="BN309" s="71"/>
      <c r="BO309" s="71"/>
      <c r="BP309" s="71">
        <f t="shared" si="457"/>
        <v>0.89706600000000014</v>
      </c>
      <c r="BQ309" s="71">
        <f t="shared" si="458"/>
        <v>0.36600000000000005</v>
      </c>
      <c r="BR309" s="71"/>
      <c r="BS309" s="71"/>
      <c r="BT309" s="71"/>
      <c r="BU309" s="71"/>
      <c r="BV309" s="71"/>
      <c r="BX309" s="74"/>
    </row>
    <row r="310" spans="1:76" outlineLevel="1">
      <c r="A310" s="16" t="s">
        <v>682</v>
      </c>
      <c r="B310" s="2" t="s">
        <v>632</v>
      </c>
      <c r="C310" s="70">
        <v>1</v>
      </c>
      <c r="D310" s="71">
        <f t="shared" si="437"/>
        <v>215.71565652000001</v>
      </c>
      <c r="E310" s="71">
        <f t="shared" si="438"/>
        <v>7.3824660000000009</v>
      </c>
      <c r="F310" s="72">
        <v>3.66</v>
      </c>
      <c r="G310" s="71">
        <f t="shared" si="459"/>
        <v>2.4594</v>
      </c>
      <c r="H310" s="71"/>
      <c r="I310" s="71">
        <v>0.3</v>
      </c>
      <c r="J310" s="71"/>
      <c r="K310" s="71"/>
      <c r="L310" s="71"/>
      <c r="M310" s="71"/>
      <c r="N310" s="71"/>
      <c r="O310" s="71"/>
      <c r="P310" s="71"/>
      <c r="Q310" s="27">
        <v>0.14000000000000001</v>
      </c>
      <c r="R310" s="71">
        <f t="shared" si="460"/>
        <v>0.51240000000000008</v>
      </c>
      <c r="S310" s="28">
        <v>0.45</v>
      </c>
      <c r="T310" s="71">
        <f t="shared" si="461"/>
        <v>1.647</v>
      </c>
      <c r="U310" s="71"/>
      <c r="V310" s="71"/>
      <c r="W310" s="71"/>
      <c r="X310" s="71"/>
      <c r="Y310" s="71">
        <f t="shared" si="462"/>
        <v>0.89706600000000014</v>
      </c>
      <c r="Z310" s="71">
        <f t="shared" si="443"/>
        <v>0.36600000000000005</v>
      </c>
      <c r="AA310" s="71"/>
      <c r="AB310" s="71"/>
      <c r="AC310" s="71"/>
      <c r="AD310" s="71"/>
      <c r="AE310" s="71"/>
      <c r="AF310" s="70">
        <v>1</v>
      </c>
      <c r="AG310" s="70">
        <v>1</v>
      </c>
      <c r="AH310" s="73">
        <f t="shared" si="455"/>
        <v>1</v>
      </c>
      <c r="AI310" s="71">
        <f t="shared" si="444"/>
        <v>215.71565652000004</v>
      </c>
      <c r="AJ310" s="71">
        <f t="shared" si="463"/>
        <v>215.71565652000004</v>
      </c>
      <c r="AK310" s="71">
        <v>106.9452</v>
      </c>
      <c r="AL310" s="71">
        <v>71.863668000000018</v>
      </c>
      <c r="AM310" s="71">
        <v>26.212268520000002</v>
      </c>
      <c r="AN310" s="71">
        <v>10.694520000000001</v>
      </c>
      <c r="AO310" s="71"/>
      <c r="AP310" s="71"/>
      <c r="AQ310" s="71"/>
      <c r="AR310" s="71"/>
      <c r="AS310" s="71"/>
      <c r="AT310" s="70">
        <v>1</v>
      </c>
      <c r="AU310" s="71">
        <f t="shared" si="464"/>
        <v>224.13166776000003</v>
      </c>
      <c r="AV310" s="71">
        <f t="shared" si="456"/>
        <v>7.3824660000000009</v>
      </c>
      <c r="AW310" s="29">
        <v>3.66</v>
      </c>
      <c r="AX310" s="71">
        <f t="shared" si="448"/>
        <v>2.4594</v>
      </c>
      <c r="AY310" s="71"/>
      <c r="AZ310" s="71">
        <v>0.3</v>
      </c>
      <c r="BA310" s="71"/>
      <c r="BB310" s="71"/>
      <c r="BC310" s="71"/>
      <c r="BD310" s="71"/>
      <c r="BE310" s="71"/>
      <c r="BF310" s="27"/>
      <c r="BG310" s="71"/>
      <c r="BH310" s="27">
        <v>0.14000000000000001</v>
      </c>
      <c r="BI310" s="71">
        <f t="shared" si="465"/>
        <v>0.51240000000000008</v>
      </c>
      <c r="BJ310" s="28">
        <v>0.45</v>
      </c>
      <c r="BK310" s="71">
        <f t="shared" si="466"/>
        <v>1.647</v>
      </c>
      <c r="BL310" s="71"/>
      <c r="BM310" s="71"/>
      <c r="BN310" s="71"/>
      <c r="BO310" s="71"/>
      <c r="BP310" s="71">
        <f t="shared" si="457"/>
        <v>0.89706600000000014</v>
      </c>
      <c r="BQ310" s="71">
        <f t="shared" si="458"/>
        <v>0.36600000000000005</v>
      </c>
      <c r="BR310" s="71"/>
      <c r="BS310" s="71"/>
      <c r="BT310" s="71"/>
      <c r="BU310" s="71"/>
      <c r="BV310" s="71"/>
      <c r="BX310" s="74"/>
    </row>
    <row r="311" spans="1:76" outlineLevel="1">
      <c r="A311" s="16" t="s">
        <v>683</v>
      </c>
      <c r="B311" s="2" t="s">
        <v>633</v>
      </c>
      <c r="C311" s="70">
        <v>1</v>
      </c>
      <c r="D311" s="71">
        <f t="shared" si="437"/>
        <v>195.25014383999994</v>
      </c>
      <c r="E311" s="71">
        <f t="shared" si="438"/>
        <v>6.6820719999999989</v>
      </c>
      <c r="F311" s="72">
        <v>3.34</v>
      </c>
      <c r="G311" s="71">
        <f t="shared" si="459"/>
        <v>2.2037999999999998</v>
      </c>
      <c r="H311" s="71"/>
      <c r="I311" s="71">
        <v>0.3</v>
      </c>
      <c r="J311" s="71"/>
      <c r="K311" s="71"/>
      <c r="L311" s="71"/>
      <c r="M311" s="71"/>
      <c r="N311" s="71"/>
      <c r="O311" s="71"/>
      <c r="P311" s="71"/>
      <c r="Q311" s="27">
        <v>0.12</v>
      </c>
      <c r="R311" s="71">
        <f t="shared" si="460"/>
        <v>0.40079999999999999</v>
      </c>
      <c r="S311" s="28">
        <v>0.45</v>
      </c>
      <c r="T311" s="71">
        <f t="shared" si="461"/>
        <v>1.5029999999999999</v>
      </c>
      <c r="U311" s="71"/>
      <c r="V311" s="71"/>
      <c r="W311" s="71"/>
      <c r="X311" s="71"/>
      <c r="Y311" s="71">
        <f t="shared" si="462"/>
        <v>0.80427199999999988</v>
      </c>
      <c r="Z311" s="71">
        <f t="shared" si="443"/>
        <v>0.33400000000000002</v>
      </c>
      <c r="AA311" s="71"/>
      <c r="AB311" s="71"/>
      <c r="AC311" s="71"/>
      <c r="AD311" s="71"/>
      <c r="AE311" s="71"/>
      <c r="AF311" s="70">
        <v>1</v>
      </c>
      <c r="AG311" s="70">
        <v>1</v>
      </c>
      <c r="AH311" s="73">
        <f t="shared" si="455"/>
        <v>1</v>
      </c>
      <c r="AI311" s="71">
        <f t="shared" si="444"/>
        <v>195.25014383999996</v>
      </c>
      <c r="AJ311" s="71">
        <f t="shared" si="463"/>
        <v>195.25014383999996</v>
      </c>
      <c r="AK311" s="71">
        <v>97.594799999999992</v>
      </c>
      <c r="AL311" s="71">
        <v>64.39503599999999</v>
      </c>
      <c r="AM311" s="71">
        <v>23.500827839999992</v>
      </c>
      <c r="AN311" s="71">
        <v>9.7594799999999999</v>
      </c>
      <c r="AO311" s="71"/>
      <c r="AP311" s="71"/>
      <c r="AQ311" s="71"/>
      <c r="AR311" s="71"/>
      <c r="AS311" s="71"/>
      <c r="AT311" s="70">
        <v>1</v>
      </c>
      <c r="AU311" s="71">
        <f t="shared" si="464"/>
        <v>204.09974507999996</v>
      </c>
      <c r="AV311" s="71">
        <f t="shared" si="456"/>
        <v>6.7226529999999993</v>
      </c>
      <c r="AW311" s="29">
        <v>3.34</v>
      </c>
      <c r="AX311" s="71">
        <f t="shared" si="448"/>
        <v>2.2371999999999996</v>
      </c>
      <c r="AY311" s="71"/>
      <c r="AZ311" s="71">
        <v>0.3</v>
      </c>
      <c r="BA311" s="71"/>
      <c r="BB311" s="71"/>
      <c r="BC311" s="71"/>
      <c r="BD311" s="71"/>
      <c r="BE311" s="71"/>
      <c r="BF311" s="27"/>
      <c r="BG311" s="71"/>
      <c r="BH311" s="27">
        <v>0.13</v>
      </c>
      <c r="BI311" s="71">
        <f t="shared" si="465"/>
        <v>0.43419999999999997</v>
      </c>
      <c r="BJ311" s="28">
        <v>0.45</v>
      </c>
      <c r="BK311" s="71">
        <f t="shared" si="466"/>
        <v>1.5029999999999999</v>
      </c>
      <c r="BL311" s="71"/>
      <c r="BM311" s="71"/>
      <c r="BN311" s="71"/>
      <c r="BO311" s="71"/>
      <c r="BP311" s="71">
        <f t="shared" si="457"/>
        <v>0.81145299999999998</v>
      </c>
      <c r="BQ311" s="71">
        <f t="shared" si="458"/>
        <v>0.33400000000000002</v>
      </c>
      <c r="BR311" s="71"/>
      <c r="BS311" s="71"/>
      <c r="BT311" s="71"/>
      <c r="BU311" s="71"/>
      <c r="BV311" s="71"/>
      <c r="BX311" s="74"/>
    </row>
    <row r="312" spans="1:76" outlineLevel="1">
      <c r="A312" s="16" t="s">
        <v>684</v>
      </c>
      <c r="B312" s="2" t="s">
        <v>634</v>
      </c>
      <c r="C312" s="70">
        <v>1</v>
      </c>
      <c r="D312" s="71">
        <f t="shared" si="437"/>
        <v>213.11688816</v>
      </c>
      <c r="E312" s="71">
        <f t="shared" si="438"/>
        <v>7.2935280000000002</v>
      </c>
      <c r="F312" s="72">
        <v>3.66</v>
      </c>
      <c r="G312" s="71">
        <f t="shared" si="459"/>
        <v>2.3862000000000001</v>
      </c>
      <c r="H312" s="71"/>
      <c r="I312" s="71">
        <v>0.3</v>
      </c>
      <c r="J312" s="71"/>
      <c r="K312" s="71"/>
      <c r="L312" s="71"/>
      <c r="M312" s="71"/>
      <c r="N312" s="71"/>
      <c r="O312" s="71"/>
      <c r="P312" s="71"/>
      <c r="Q312" s="27">
        <v>0.12</v>
      </c>
      <c r="R312" s="71">
        <f t="shared" si="460"/>
        <v>0.43919999999999998</v>
      </c>
      <c r="S312" s="28">
        <v>0.45</v>
      </c>
      <c r="T312" s="71">
        <f t="shared" si="461"/>
        <v>1.647</v>
      </c>
      <c r="U312" s="71"/>
      <c r="V312" s="71"/>
      <c r="W312" s="71"/>
      <c r="X312" s="71"/>
      <c r="Y312" s="71">
        <f t="shared" si="462"/>
        <v>0.88132799999999989</v>
      </c>
      <c r="Z312" s="71">
        <f t="shared" si="443"/>
        <v>0.36600000000000005</v>
      </c>
      <c r="AA312" s="71"/>
      <c r="AB312" s="71"/>
      <c r="AC312" s="71"/>
      <c r="AD312" s="71"/>
      <c r="AE312" s="71"/>
      <c r="AF312" s="70">
        <v>1</v>
      </c>
      <c r="AG312" s="70">
        <v>1</v>
      </c>
      <c r="AH312" s="73">
        <f t="shared" si="455"/>
        <v>1</v>
      </c>
      <c r="AI312" s="71">
        <f t="shared" si="444"/>
        <v>213.11688816</v>
      </c>
      <c r="AJ312" s="71">
        <f t="shared" si="463"/>
        <v>213.11688816</v>
      </c>
      <c r="AK312" s="71">
        <v>106.9452</v>
      </c>
      <c r="AL312" s="71">
        <v>69.724764000000008</v>
      </c>
      <c r="AM312" s="71">
        <v>25.752404160000005</v>
      </c>
      <c r="AN312" s="71">
        <v>10.694520000000001</v>
      </c>
      <c r="AO312" s="71"/>
      <c r="AP312" s="71"/>
      <c r="AQ312" s="71"/>
      <c r="AR312" s="71"/>
      <c r="AS312" s="71"/>
      <c r="AT312" s="70">
        <v>1</v>
      </c>
      <c r="AU312" s="71">
        <f t="shared" si="464"/>
        <v>221.43151008000001</v>
      </c>
      <c r="AV312" s="71">
        <f t="shared" si="456"/>
        <v>7.2935280000000002</v>
      </c>
      <c r="AW312" s="29">
        <v>3.66</v>
      </c>
      <c r="AX312" s="71">
        <f t="shared" si="448"/>
        <v>2.3862000000000001</v>
      </c>
      <c r="AY312" s="71"/>
      <c r="AZ312" s="71">
        <v>0.3</v>
      </c>
      <c r="BA312" s="71"/>
      <c r="BB312" s="71"/>
      <c r="BC312" s="71"/>
      <c r="BD312" s="71"/>
      <c r="BE312" s="71"/>
      <c r="BF312" s="27"/>
      <c r="BG312" s="71"/>
      <c r="BH312" s="27">
        <v>0.12</v>
      </c>
      <c r="BI312" s="71">
        <f t="shared" si="465"/>
        <v>0.43919999999999998</v>
      </c>
      <c r="BJ312" s="28">
        <v>0.45</v>
      </c>
      <c r="BK312" s="71">
        <f t="shared" si="466"/>
        <v>1.647</v>
      </c>
      <c r="BL312" s="71"/>
      <c r="BM312" s="71"/>
      <c r="BN312" s="71"/>
      <c r="BO312" s="71"/>
      <c r="BP312" s="71">
        <f t="shared" si="457"/>
        <v>0.88132799999999989</v>
      </c>
      <c r="BQ312" s="71">
        <f t="shared" si="458"/>
        <v>0.36600000000000005</v>
      </c>
      <c r="BR312" s="71"/>
      <c r="BS312" s="71"/>
      <c r="BT312" s="71"/>
      <c r="BU312" s="71"/>
      <c r="BV312" s="71"/>
      <c r="BX312" s="74"/>
    </row>
    <row r="313" spans="1:76" outlineLevel="1">
      <c r="A313" s="16" t="s">
        <v>685</v>
      </c>
      <c r="B313" s="2" t="s">
        <v>635</v>
      </c>
      <c r="C313" s="70">
        <v>1</v>
      </c>
      <c r="D313" s="71">
        <f t="shared" si="437"/>
        <v>191.14512831000002</v>
      </c>
      <c r="E313" s="71">
        <f t="shared" si="438"/>
        <v>6.5415855000000009</v>
      </c>
      <c r="F313" s="72">
        <v>3.33</v>
      </c>
      <c r="G313" s="71">
        <f t="shared" si="459"/>
        <v>2.0982000000000003</v>
      </c>
      <c r="H313" s="71"/>
      <c r="I313" s="71">
        <v>0.3</v>
      </c>
      <c r="J313" s="71"/>
      <c r="K313" s="71"/>
      <c r="L313" s="71"/>
      <c r="M313" s="71"/>
      <c r="N313" s="71"/>
      <c r="O313" s="71"/>
      <c r="P313" s="71"/>
      <c r="Q313" s="27">
        <v>0.09</v>
      </c>
      <c r="R313" s="71">
        <f t="shared" si="460"/>
        <v>0.29970000000000002</v>
      </c>
      <c r="S313" s="28">
        <v>0.45</v>
      </c>
      <c r="T313" s="71">
        <f t="shared" si="461"/>
        <v>1.4985000000000002</v>
      </c>
      <c r="U313" s="71"/>
      <c r="V313" s="71"/>
      <c r="W313" s="71"/>
      <c r="X313" s="71"/>
      <c r="Y313" s="71">
        <f t="shared" si="462"/>
        <v>0.78038550000000007</v>
      </c>
      <c r="Z313" s="71">
        <f t="shared" si="443"/>
        <v>0.33300000000000002</v>
      </c>
      <c r="AA313" s="71"/>
      <c r="AB313" s="71"/>
      <c r="AC313" s="71"/>
      <c r="AD313" s="71"/>
      <c r="AE313" s="71"/>
      <c r="AF313" s="70">
        <v>1</v>
      </c>
      <c r="AG313" s="70">
        <v>1</v>
      </c>
      <c r="AH313" s="73">
        <f t="shared" si="455"/>
        <v>1</v>
      </c>
      <c r="AI313" s="71">
        <f t="shared" si="444"/>
        <v>191.14512830999996</v>
      </c>
      <c r="AJ313" s="71">
        <f t="shared" si="463"/>
        <v>191.14512830999996</v>
      </c>
      <c r="AK313" s="71">
        <v>97.302599999999984</v>
      </c>
      <c r="AL313" s="71">
        <v>61.309404000000001</v>
      </c>
      <c r="AM313" s="71">
        <v>22.802864310000004</v>
      </c>
      <c r="AN313" s="71">
        <v>9.7302600000000012</v>
      </c>
      <c r="AO313" s="71"/>
      <c r="AP313" s="71"/>
      <c r="AQ313" s="71"/>
      <c r="AR313" s="71"/>
      <c r="AS313" s="71"/>
      <c r="AT313" s="70">
        <v>1</v>
      </c>
      <c r="AU313" s="71">
        <f t="shared" si="464"/>
        <v>199.83088620000001</v>
      </c>
      <c r="AV313" s="71">
        <f t="shared" si="456"/>
        <v>6.5820449999999999</v>
      </c>
      <c r="AW313" s="29">
        <v>3.33</v>
      </c>
      <c r="AX313" s="71">
        <f t="shared" si="448"/>
        <v>2.1315</v>
      </c>
      <c r="AY313" s="71"/>
      <c r="AZ313" s="71">
        <v>0.3</v>
      </c>
      <c r="BA313" s="71"/>
      <c r="BB313" s="71"/>
      <c r="BC313" s="71"/>
      <c r="BD313" s="71"/>
      <c r="BE313" s="71"/>
      <c r="BF313" s="27"/>
      <c r="BG313" s="71"/>
      <c r="BH313" s="27">
        <v>0.1</v>
      </c>
      <c r="BI313" s="71">
        <f t="shared" si="465"/>
        <v>0.33300000000000002</v>
      </c>
      <c r="BJ313" s="28">
        <v>0.45</v>
      </c>
      <c r="BK313" s="71">
        <f t="shared" si="466"/>
        <v>1.4985000000000002</v>
      </c>
      <c r="BL313" s="71"/>
      <c r="BM313" s="71"/>
      <c r="BN313" s="71"/>
      <c r="BO313" s="71"/>
      <c r="BP313" s="71">
        <f t="shared" si="457"/>
        <v>0.78754500000000005</v>
      </c>
      <c r="BQ313" s="71">
        <f t="shared" si="458"/>
        <v>0.33300000000000002</v>
      </c>
      <c r="BR313" s="71"/>
      <c r="BS313" s="71"/>
      <c r="BT313" s="71"/>
      <c r="BU313" s="71"/>
      <c r="BV313" s="71"/>
      <c r="BX313" s="74"/>
    </row>
    <row r="314" spans="1:76" outlineLevel="1">
      <c r="A314" s="16" t="s">
        <v>686</v>
      </c>
      <c r="B314" s="2" t="s">
        <v>498</v>
      </c>
      <c r="C314" s="70">
        <v>1</v>
      </c>
      <c r="D314" s="71">
        <f t="shared" si="437"/>
        <v>258.78771893999999</v>
      </c>
      <c r="E314" s="71">
        <f t="shared" si="438"/>
        <v>8.8565269999999998</v>
      </c>
      <c r="F314" s="72">
        <v>4.34</v>
      </c>
      <c r="G314" s="71">
        <f t="shared" si="459"/>
        <v>2.9908000000000001</v>
      </c>
      <c r="H314" s="71"/>
      <c r="I314" s="71">
        <v>0.3</v>
      </c>
      <c r="J314" s="71"/>
      <c r="K314" s="71"/>
      <c r="L314" s="71"/>
      <c r="M314" s="71"/>
      <c r="N314" s="71"/>
      <c r="O314" s="71"/>
      <c r="P314" s="71"/>
      <c r="Q314" s="27">
        <v>0.17</v>
      </c>
      <c r="R314" s="71">
        <f t="shared" si="460"/>
        <v>0.73780000000000001</v>
      </c>
      <c r="S314" s="28">
        <v>0.45</v>
      </c>
      <c r="T314" s="71">
        <f t="shared" si="461"/>
        <v>1.9530000000000001</v>
      </c>
      <c r="U314" s="71"/>
      <c r="V314" s="71"/>
      <c r="W314" s="71"/>
      <c r="X314" s="71"/>
      <c r="Y314" s="71">
        <f t="shared" si="462"/>
        <v>1.0917269999999999</v>
      </c>
      <c r="Z314" s="71">
        <f t="shared" si="443"/>
        <v>0.434</v>
      </c>
      <c r="AA314" s="71"/>
      <c r="AB314" s="71"/>
      <c r="AC314" s="71"/>
      <c r="AD314" s="71"/>
      <c r="AE314" s="71"/>
      <c r="AF314" s="70">
        <v>1</v>
      </c>
      <c r="AG314" s="70">
        <v>1</v>
      </c>
      <c r="AH314" s="73">
        <f t="shared" si="455"/>
        <v>1</v>
      </c>
      <c r="AI314" s="71">
        <f t="shared" si="444"/>
        <v>258.78771893999999</v>
      </c>
      <c r="AJ314" s="71">
        <f t="shared" si="463"/>
        <v>258.78771893999999</v>
      </c>
      <c r="AK314" s="71">
        <v>126.81479999999999</v>
      </c>
      <c r="AL314" s="71">
        <v>87.391176000000002</v>
      </c>
      <c r="AM314" s="71">
        <v>31.900262939999994</v>
      </c>
      <c r="AN314" s="71">
        <v>12.681480000000001</v>
      </c>
      <c r="AO314" s="71"/>
      <c r="AP314" s="71"/>
      <c r="AQ314" s="71"/>
      <c r="AR314" s="71"/>
      <c r="AS314" s="71"/>
      <c r="AT314" s="70">
        <v>1</v>
      </c>
      <c r="AU314" s="71">
        <f t="shared" si="464"/>
        <v>268.88415971999996</v>
      </c>
      <c r="AV314" s="71">
        <f t="shared" si="456"/>
        <v>8.8565269999999998</v>
      </c>
      <c r="AW314" s="29">
        <v>4.34</v>
      </c>
      <c r="AX314" s="71">
        <f t="shared" si="448"/>
        <v>2.9908000000000001</v>
      </c>
      <c r="AY314" s="71"/>
      <c r="AZ314" s="71">
        <v>0.3</v>
      </c>
      <c r="BA314" s="71"/>
      <c r="BB314" s="71"/>
      <c r="BC314" s="71"/>
      <c r="BD314" s="71"/>
      <c r="BE314" s="71"/>
      <c r="BF314" s="27"/>
      <c r="BG314" s="71"/>
      <c r="BH314" s="27">
        <v>0.17</v>
      </c>
      <c r="BI314" s="71">
        <f t="shared" si="465"/>
        <v>0.73780000000000001</v>
      </c>
      <c r="BJ314" s="28">
        <v>0.45</v>
      </c>
      <c r="BK314" s="71">
        <f t="shared" si="466"/>
        <v>1.9530000000000001</v>
      </c>
      <c r="BL314" s="71"/>
      <c r="BM314" s="71"/>
      <c r="BN314" s="71"/>
      <c r="BO314" s="71"/>
      <c r="BP314" s="71">
        <f t="shared" si="457"/>
        <v>1.0917269999999999</v>
      </c>
      <c r="BQ314" s="71">
        <f t="shared" si="458"/>
        <v>0.434</v>
      </c>
      <c r="BR314" s="71"/>
      <c r="BS314" s="71"/>
      <c r="BT314" s="71"/>
      <c r="BU314" s="71"/>
      <c r="BV314" s="71"/>
      <c r="BX314" s="74"/>
    </row>
    <row r="315" spans="1:76" outlineLevel="1">
      <c r="A315" s="16" t="s">
        <v>687</v>
      </c>
      <c r="B315" s="2" t="s">
        <v>636</v>
      </c>
      <c r="C315" s="70">
        <v>1</v>
      </c>
      <c r="D315" s="71">
        <f t="shared" si="437"/>
        <v>262.20856277999991</v>
      </c>
      <c r="E315" s="71">
        <f t="shared" si="438"/>
        <v>8.9735989999999983</v>
      </c>
      <c r="F315" s="72">
        <v>4.34</v>
      </c>
      <c r="G315" s="71">
        <f t="shared" si="459"/>
        <v>3.0991</v>
      </c>
      <c r="H315" s="71">
        <v>0.15</v>
      </c>
      <c r="I315" s="71">
        <v>0.3</v>
      </c>
      <c r="J315" s="71"/>
      <c r="K315" s="71"/>
      <c r="L315" s="71"/>
      <c r="M315" s="71"/>
      <c r="N315" s="71"/>
      <c r="O315" s="71"/>
      <c r="P315" s="71"/>
      <c r="Q315" s="27">
        <v>0.14000000000000001</v>
      </c>
      <c r="R315" s="71">
        <f t="shared" si="460"/>
        <v>0.62860000000000005</v>
      </c>
      <c r="S315" s="28">
        <v>0.45</v>
      </c>
      <c r="T315" s="71">
        <f t="shared" si="461"/>
        <v>2.0205000000000002</v>
      </c>
      <c r="U315" s="71"/>
      <c r="V315" s="71"/>
      <c r="W315" s="71"/>
      <c r="X315" s="71"/>
      <c r="Y315" s="71">
        <f t="shared" si="462"/>
        <v>1.1004990000000001</v>
      </c>
      <c r="Z315" s="71">
        <f t="shared" si="443"/>
        <v>0.434</v>
      </c>
      <c r="AA315" s="71"/>
      <c r="AB315" s="71"/>
      <c r="AC315" s="71"/>
      <c r="AD315" s="71"/>
      <c r="AE315" s="71"/>
      <c r="AF315" s="70">
        <v>1</v>
      </c>
      <c r="AG315" s="70">
        <v>1</v>
      </c>
      <c r="AH315" s="73">
        <f t="shared" si="455"/>
        <v>1</v>
      </c>
      <c r="AI315" s="71">
        <f t="shared" si="444"/>
        <v>262.20856278000002</v>
      </c>
      <c r="AJ315" s="71">
        <f t="shared" si="463"/>
        <v>262.20856278000002</v>
      </c>
      <c r="AK315" s="71">
        <v>126.81479999999999</v>
      </c>
      <c r="AL315" s="71">
        <v>90.555701999999997</v>
      </c>
      <c r="AM315" s="71">
        <v>32.156580779999999</v>
      </c>
      <c r="AN315" s="71">
        <v>12.681480000000001</v>
      </c>
      <c r="AO315" s="71"/>
      <c r="AP315" s="71"/>
      <c r="AQ315" s="71"/>
      <c r="AR315" s="71"/>
      <c r="AS315" s="71"/>
      <c r="AT315" s="70">
        <v>1</v>
      </c>
      <c r="AU315" s="71">
        <f t="shared" si="464"/>
        <v>274.09470989999994</v>
      </c>
      <c r="AV315" s="71">
        <f t="shared" si="456"/>
        <v>9.0281524999999991</v>
      </c>
      <c r="AW315" s="29">
        <v>4.34</v>
      </c>
      <c r="AX315" s="71">
        <f t="shared" si="448"/>
        <v>3.1440000000000001</v>
      </c>
      <c r="AY315" s="71">
        <v>0.15</v>
      </c>
      <c r="AZ315" s="71">
        <v>0.3</v>
      </c>
      <c r="BA315" s="71"/>
      <c r="BB315" s="71"/>
      <c r="BC315" s="71"/>
      <c r="BD315" s="71"/>
      <c r="BE315" s="71"/>
      <c r="BF315" s="27"/>
      <c r="BG315" s="71"/>
      <c r="BH315" s="27">
        <v>0.15</v>
      </c>
      <c r="BI315" s="71">
        <f t="shared" si="465"/>
        <v>0.67349999999999999</v>
      </c>
      <c r="BJ315" s="28">
        <v>0.45</v>
      </c>
      <c r="BK315" s="71">
        <f t="shared" si="466"/>
        <v>2.0205000000000002</v>
      </c>
      <c r="BL315" s="71"/>
      <c r="BM315" s="71"/>
      <c r="BN315" s="71"/>
      <c r="BO315" s="71"/>
      <c r="BP315" s="71">
        <f t="shared" si="457"/>
        <v>1.1101524999999999</v>
      </c>
      <c r="BQ315" s="71">
        <f t="shared" si="458"/>
        <v>0.434</v>
      </c>
      <c r="BR315" s="71"/>
      <c r="BS315" s="71"/>
      <c r="BT315" s="71"/>
      <c r="BU315" s="71"/>
      <c r="BV315" s="71"/>
      <c r="BX315" s="74"/>
    </row>
    <row r="316" spans="1:76" outlineLevel="1">
      <c r="A316" s="16" t="s">
        <v>688</v>
      </c>
      <c r="B316" s="2" t="s">
        <v>637</v>
      </c>
      <c r="C316" s="70">
        <v>1</v>
      </c>
      <c r="D316" s="71">
        <f t="shared" si="437"/>
        <v>312.21935250000001</v>
      </c>
      <c r="E316" s="71">
        <f t="shared" si="438"/>
        <v>10.685125000000001</v>
      </c>
      <c r="F316" s="72">
        <v>5.0199999999999996</v>
      </c>
      <c r="G316" s="71">
        <f t="shared" si="459"/>
        <v>3.8140000000000001</v>
      </c>
      <c r="H316" s="71"/>
      <c r="I316" s="71">
        <v>0.3</v>
      </c>
      <c r="J316" s="71"/>
      <c r="K316" s="71"/>
      <c r="L316" s="71"/>
      <c r="M316" s="71"/>
      <c r="N316" s="71"/>
      <c r="O316" s="71"/>
      <c r="P316" s="71"/>
      <c r="Q316" s="27">
        <v>0.25</v>
      </c>
      <c r="R316" s="71">
        <f t="shared" si="460"/>
        <v>1.2549999999999999</v>
      </c>
      <c r="S316" s="28">
        <v>0.45</v>
      </c>
      <c r="T316" s="71">
        <f t="shared" si="461"/>
        <v>2.2589999999999999</v>
      </c>
      <c r="U316" s="71"/>
      <c r="V316" s="71"/>
      <c r="W316" s="71"/>
      <c r="X316" s="71"/>
      <c r="Y316" s="71">
        <f t="shared" si="462"/>
        <v>1.3491249999999999</v>
      </c>
      <c r="Z316" s="71">
        <f t="shared" si="443"/>
        <v>0.502</v>
      </c>
      <c r="AA316" s="71"/>
      <c r="AB316" s="71"/>
      <c r="AC316" s="71"/>
      <c r="AD316" s="71"/>
      <c r="AE316" s="71"/>
      <c r="AF316" s="70">
        <v>1</v>
      </c>
      <c r="AG316" s="70">
        <v>1</v>
      </c>
      <c r="AH316" s="73">
        <f t="shared" si="455"/>
        <v>1</v>
      </c>
      <c r="AI316" s="71">
        <f t="shared" si="444"/>
        <v>312.2193524999999</v>
      </c>
      <c r="AJ316" s="71">
        <f t="shared" si="463"/>
        <v>312.2193524999999</v>
      </c>
      <c r="AK316" s="71">
        <v>146.68439999999998</v>
      </c>
      <c r="AL316" s="71">
        <v>111.44507999999999</v>
      </c>
      <c r="AM316" s="71">
        <v>39.421432499999995</v>
      </c>
      <c r="AN316" s="71">
        <v>14.66844</v>
      </c>
      <c r="AO316" s="71"/>
      <c r="AP316" s="71"/>
      <c r="AQ316" s="71"/>
      <c r="AR316" s="71"/>
      <c r="AS316" s="71"/>
      <c r="AT316" s="70">
        <v>1</v>
      </c>
      <c r="AU316" s="71">
        <f t="shared" si="464"/>
        <v>324.400395</v>
      </c>
      <c r="AV316" s="71">
        <f t="shared" si="456"/>
        <v>10.685125000000001</v>
      </c>
      <c r="AW316" s="29">
        <v>5.0199999999999996</v>
      </c>
      <c r="AX316" s="71">
        <f t="shared" si="448"/>
        <v>3.8140000000000001</v>
      </c>
      <c r="AY316" s="71"/>
      <c r="AZ316" s="71">
        <v>0.3</v>
      </c>
      <c r="BA316" s="71"/>
      <c r="BB316" s="71"/>
      <c r="BC316" s="71"/>
      <c r="BD316" s="71"/>
      <c r="BE316" s="71"/>
      <c r="BF316" s="27"/>
      <c r="BG316" s="71"/>
      <c r="BH316" s="27">
        <v>0.25</v>
      </c>
      <c r="BI316" s="71">
        <f t="shared" si="465"/>
        <v>1.2549999999999999</v>
      </c>
      <c r="BJ316" s="28">
        <v>0.45</v>
      </c>
      <c r="BK316" s="71">
        <f t="shared" si="466"/>
        <v>2.2589999999999999</v>
      </c>
      <c r="BL316" s="71"/>
      <c r="BM316" s="71"/>
      <c r="BN316" s="71"/>
      <c r="BO316" s="71"/>
      <c r="BP316" s="71">
        <f t="shared" si="457"/>
        <v>1.3491249999999999</v>
      </c>
      <c r="BQ316" s="71">
        <f t="shared" si="458"/>
        <v>0.502</v>
      </c>
      <c r="BR316" s="71"/>
      <c r="BS316" s="71"/>
      <c r="BT316" s="71"/>
      <c r="BU316" s="71"/>
      <c r="BV316" s="71"/>
      <c r="BX316" s="74"/>
    </row>
    <row r="317" spans="1:76" outlineLevel="1">
      <c r="A317" s="16" t="s">
        <v>689</v>
      </c>
      <c r="B317" s="2" t="s">
        <v>638</v>
      </c>
      <c r="C317" s="70">
        <v>1</v>
      </c>
      <c r="D317" s="71">
        <f t="shared" si="437"/>
        <v>240.04121886000001</v>
      </c>
      <c r="E317" s="71">
        <f t="shared" si="438"/>
        <v>8.2149630000000009</v>
      </c>
      <c r="F317" s="72">
        <v>3.99</v>
      </c>
      <c r="G317" s="71">
        <f t="shared" si="459"/>
        <v>2.8136999999999999</v>
      </c>
      <c r="H317" s="71"/>
      <c r="I317" s="71">
        <v>0.3</v>
      </c>
      <c r="J317" s="71"/>
      <c r="K317" s="71"/>
      <c r="L317" s="71"/>
      <c r="M317" s="71"/>
      <c r="N317" s="71"/>
      <c r="O317" s="71"/>
      <c r="P317" s="71"/>
      <c r="Q317" s="27">
        <v>0.18</v>
      </c>
      <c r="R317" s="71">
        <f t="shared" si="460"/>
        <v>0.71820000000000006</v>
      </c>
      <c r="S317" s="28">
        <v>0.45</v>
      </c>
      <c r="T317" s="71">
        <f t="shared" si="461"/>
        <v>1.7955000000000001</v>
      </c>
      <c r="U317" s="71"/>
      <c r="V317" s="71"/>
      <c r="W317" s="71"/>
      <c r="X317" s="71"/>
      <c r="Y317" s="71">
        <f t="shared" si="462"/>
        <v>1.0122630000000001</v>
      </c>
      <c r="Z317" s="71">
        <f t="shared" si="443"/>
        <v>0.39900000000000002</v>
      </c>
      <c r="AA317" s="71"/>
      <c r="AB317" s="71"/>
      <c r="AC317" s="71"/>
      <c r="AD317" s="71"/>
      <c r="AE317" s="71"/>
      <c r="AF317" s="70">
        <v>1</v>
      </c>
      <c r="AG317" s="70">
        <v>1</v>
      </c>
      <c r="AH317" s="73">
        <f t="shared" si="455"/>
        <v>1</v>
      </c>
      <c r="AI317" s="71">
        <f t="shared" si="444"/>
        <v>240.04121886000004</v>
      </c>
      <c r="AJ317" s="71">
        <f t="shared" si="463"/>
        <v>240.04121886000004</v>
      </c>
      <c r="AK317" s="71">
        <v>116.5878</v>
      </c>
      <c r="AL317" s="71">
        <v>82.216314000000011</v>
      </c>
      <c r="AM317" s="71">
        <v>29.578324860000002</v>
      </c>
      <c r="AN317" s="71">
        <v>11.65878</v>
      </c>
      <c r="AO317" s="71"/>
      <c r="AP317" s="71"/>
      <c r="AQ317" s="71"/>
      <c r="AR317" s="71"/>
      <c r="AS317" s="71"/>
      <c r="AT317" s="70">
        <v>1</v>
      </c>
      <c r="AU317" s="71">
        <f t="shared" si="464"/>
        <v>249.40627668000002</v>
      </c>
      <c r="AV317" s="71">
        <f t="shared" si="456"/>
        <v>8.2149630000000009</v>
      </c>
      <c r="AW317" s="29">
        <v>3.99</v>
      </c>
      <c r="AX317" s="71">
        <f t="shared" si="448"/>
        <v>2.8136999999999999</v>
      </c>
      <c r="AY317" s="71"/>
      <c r="AZ317" s="71">
        <v>0.3</v>
      </c>
      <c r="BA317" s="71"/>
      <c r="BB317" s="71"/>
      <c r="BC317" s="71"/>
      <c r="BD317" s="71"/>
      <c r="BE317" s="71"/>
      <c r="BF317" s="27"/>
      <c r="BG317" s="71"/>
      <c r="BH317" s="27">
        <v>0.18</v>
      </c>
      <c r="BI317" s="71">
        <f t="shared" si="465"/>
        <v>0.71820000000000006</v>
      </c>
      <c r="BJ317" s="28">
        <v>0.45</v>
      </c>
      <c r="BK317" s="71">
        <f t="shared" si="466"/>
        <v>1.7955000000000001</v>
      </c>
      <c r="BL317" s="71"/>
      <c r="BM317" s="71"/>
      <c r="BN317" s="71"/>
      <c r="BO317" s="71"/>
      <c r="BP317" s="71">
        <f t="shared" si="457"/>
        <v>1.0122630000000001</v>
      </c>
      <c r="BQ317" s="71">
        <f t="shared" si="458"/>
        <v>0.39900000000000002</v>
      </c>
      <c r="BR317" s="71"/>
      <c r="BS317" s="71"/>
      <c r="BT317" s="71"/>
      <c r="BU317" s="71"/>
      <c r="BV317" s="71"/>
      <c r="BX317" s="74"/>
    </row>
    <row r="318" spans="1:76" outlineLevel="1">
      <c r="A318" s="16" t="s">
        <v>690</v>
      </c>
      <c r="B318" s="2" t="s">
        <v>639</v>
      </c>
      <c r="C318" s="70">
        <v>1</v>
      </c>
      <c r="D318" s="71">
        <f t="shared" si="437"/>
        <v>237.20813532000003</v>
      </c>
      <c r="E318" s="71">
        <f t="shared" si="438"/>
        <v>8.1180060000000012</v>
      </c>
      <c r="F318" s="72">
        <v>3.99</v>
      </c>
      <c r="G318" s="71">
        <f t="shared" si="459"/>
        <v>2.7339000000000002</v>
      </c>
      <c r="H318" s="71"/>
      <c r="I318" s="71">
        <v>0.3</v>
      </c>
      <c r="J318" s="71"/>
      <c r="K318" s="71"/>
      <c r="L318" s="71"/>
      <c r="M318" s="71"/>
      <c r="N318" s="71"/>
      <c r="O318" s="71"/>
      <c r="P318" s="71"/>
      <c r="Q318" s="27">
        <v>0.16</v>
      </c>
      <c r="R318" s="71">
        <f t="shared" si="460"/>
        <v>0.63840000000000008</v>
      </c>
      <c r="S318" s="28">
        <v>0.45</v>
      </c>
      <c r="T318" s="71">
        <f t="shared" si="461"/>
        <v>1.7955000000000001</v>
      </c>
      <c r="U318" s="71"/>
      <c r="V318" s="71"/>
      <c r="W318" s="71"/>
      <c r="X318" s="71"/>
      <c r="Y318" s="71">
        <f t="shared" si="462"/>
        <v>0.99510600000000005</v>
      </c>
      <c r="Z318" s="71">
        <f t="shared" si="443"/>
        <v>0.39900000000000002</v>
      </c>
      <c r="AA318" s="71"/>
      <c r="AB318" s="71"/>
      <c r="AC318" s="71"/>
      <c r="AD318" s="71"/>
      <c r="AE318" s="71"/>
      <c r="AF318" s="70">
        <v>1</v>
      </c>
      <c r="AG318" s="70">
        <v>1</v>
      </c>
      <c r="AH318" s="73">
        <f t="shared" si="455"/>
        <v>1</v>
      </c>
      <c r="AI318" s="71">
        <f t="shared" si="444"/>
        <v>237.20813532</v>
      </c>
      <c r="AJ318" s="71">
        <f t="shared" si="463"/>
        <v>237.20813532</v>
      </c>
      <c r="AK318" s="71">
        <v>116.5878</v>
      </c>
      <c r="AL318" s="71">
        <v>79.884557999999998</v>
      </c>
      <c r="AM318" s="71">
        <v>29.076997320000004</v>
      </c>
      <c r="AN318" s="71">
        <v>11.65878</v>
      </c>
      <c r="AO318" s="71"/>
      <c r="AP318" s="71"/>
      <c r="AQ318" s="71"/>
      <c r="AR318" s="71"/>
      <c r="AS318" s="71"/>
      <c r="AT318" s="70">
        <v>1</v>
      </c>
      <c r="AU318" s="71">
        <f t="shared" si="464"/>
        <v>246.46266216000004</v>
      </c>
      <c r="AV318" s="71">
        <f t="shared" si="456"/>
        <v>8.1180060000000012</v>
      </c>
      <c r="AW318" s="29">
        <v>3.99</v>
      </c>
      <c r="AX318" s="71">
        <f t="shared" si="448"/>
        <v>2.7339000000000002</v>
      </c>
      <c r="AY318" s="71"/>
      <c r="AZ318" s="71">
        <v>0.3</v>
      </c>
      <c r="BA318" s="71"/>
      <c r="BB318" s="71"/>
      <c r="BC318" s="71"/>
      <c r="BD318" s="71"/>
      <c r="BE318" s="71"/>
      <c r="BF318" s="27"/>
      <c r="BG318" s="71"/>
      <c r="BH318" s="27">
        <v>0.16</v>
      </c>
      <c r="BI318" s="71">
        <f t="shared" si="465"/>
        <v>0.63840000000000008</v>
      </c>
      <c r="BJ318" s="28">
        <v>0.45</v>
      </c>
      <c r="BK318" s="71">
        <f t="shared" si="466"/>
        <v>1.7955000000000001</v>
      </c>
      <c r="BL318" s="71"/>
      <c r="BM318" s="71"/>
      <c r="BN318" s="71"/>
      <c r="BO318" s="71"/>
      <c r="BP318" s="71">
        <f t="shared" si="457"/>
        <v>0.99510600000000005</v>
      </c>
      <c r="BQ318" s="71">
        <f t="shared" si="458"/>
        <v>0.39900000000000002</v>
      </c>
      <c r="BR318" s="71"/>
      <c r="BS318" s="71"/>
      <c r="BT318" s="71"/>
      <c r="BU318" s="71"/>
      <c r="BV318" s="71"/>
      <c r="BX318" s="74"/>
    </row>
    <row r="319" spans="1:76" outlineLevel="1">
      <c r="A319" s="16" t="s">
        <v>691</v>
      </c>
      <c r="B319" s="2" t="s">
        <v>640</v>
      </c>
      <c r="C319" s="70">
        <v>1</v>
      </c>
      <c r="D319" s="71">
        <f t="shared" si="437"/>
        <v>257.24691911999992</v>
      </c>
      <c r="E319" s="71">
        <f t="shared" si="438"/>
        <v>8.8037959999999984</v>
      </c>
      <c r="F319" s="72">
        <v>4.34</v>
      </c>
      <c r="G319" s="71">
        <f t="shared" si="459"/>
        <v>2.9474</v>
      </c>
      <c r="H319" s="71"/>
      <c r="I319" s="71">
        <v>0.3</v>
      </c>
      <c r="J319" s="71"/>
      <c r="K319" s="71"/>
      <c r="L319" s="71"/>
      <c r="M319" s="71"/>
      <c r="N319" s="71"/>
      <c r="O319" s="71"/>
      <c r="P319" s="71"/>
      <c r="Q319" s="27">
        <v>0.16</v>
      </c>
      <c r="R319" s="71">
        <f t="shared" si="460"/>
        <v>0.69440000000000002</v>
      </c>
      <c r="S319" s="28">
        <v>0.45</v>
      </c>
      <c r="T319" s="71">
        <f t="shared" si="461"/>
        <v>1.9530000000000001</v>
      </c>
      <c r="U319" s="71"/>
      <c r="V319" s="71"/>
      <c r="W319" s="71"/>
      <c r="X319" s="71"/>
      <c r="Y319" s="71">
        <f t="shared" si="462"/>
        <v>1.0823959999999999</v>
      </c>
      <c r="Z319" s="71">
        <f t="shared" si="443"/>
        <v>0.434</v>
      </c>
      <c r="AA319" s="71"/>
      <c r="AB319" s="71"/>
      <c r="AC319" s="71"/>
      <c r="AD319" s="71"/>
      <c r="AE319" s="71"/>
      <c r="AF319" s="70">
        <v>1</v>
      </c>
      <c r="AG319" s="70">
        <v>1</v>
      </c>
      <c r="AH319" s="73">
        <f t="shared" si="455"/>
        <v>1</v>
      </c>
      <c r="AI319" s="71">
        <f t="shared" si="444"/>
        <v>257.24691912000003</v>
      </c>
      <c r="AJ319" s="71">
        <f t="shared" si="463"/>
        <v>257.24691912000003</v>
      </c>
      <c r="AK319" s="71">
        <v>126.81479999999999</v>
      </c>
      <c r="AL319" s="71">
        <v>86.123028000000005</v>
      </c>
      <c r="AM319" s="71">
        <v>31.627611119999997</v>
      </c>
      <c r="AN319" s="71">
        <v>12.681480000000001</v>
      </c>
      <c r="AO319" s="71"/>
      <c r="AP319" s="71"/>
      <c r="AQ319" s="71"/>
      <c r="AR319" s="71"/>
      <c r="AS319" s="71"/>
      <c r="AT319" s="70">
        <v>1</v>
      </c>
      <c r="AU319" s="71">
        <f t="shared" si="464"/>
        <v>267.2832465599999</v>
      </c>
      <c r="AV319" s="71">
        <f t="shared" si="456"/>
        <v>8.8037959999999984</v>
      </c>
      <c r="AW319" s="29">
        <v>4.34</v>
      </c>
      <c r="AX319" s="71">
        <f t="shared" si="448"/>
        <v>2.9474</v>
      </c>
      <c r="AY319" s="71"/>
      <c r="AZ319" s="71">
        <v>0.3</v>
      </c>
      <c r="BA319" s="71"/>
      <c r="BB319" s="71"/>
      <c r="BC319" s="71"/>
      <c r="BD319" s="71"/>
      <c r="BE319" s="71"/>
      <c r="BF319" s="27"/>
      <c r="BG319" s="71"/>
      <c r="BH319" s="27">
        <v>0.16</v>
      </c>
      <c r="BI319" s="71">
        <f t="shared" si="465"/>
        <v>0.69440000000000002</v>
      </c>
      <c r="BJ319" s="28">
        <v>0.45</v>
      </c>
      <c r="BK319" s="71">
        <f t="shared" si="466"/>
        <v>1.9530000000000001</v>
      </c>
      <c r="BL319" s="71"/>
      <c r="BM319" s="71"/>
      <c r="BN319" s="71"/>
      <c r="BO319" s="71"/>
      <c r="BP319" s="71">
        <f t="shared" si="457"/>
        <v>1.0823959999999999</v>
      </c>
      <c r="BQ319" s="71">
        <f t="shared" si="458"/>
        <v>0.434</v>
      </c>
      <c r="BR319" s="71"/>
      <c r="BS319" s="71"/>
      <c r="BT319" s="71"/>
      <c r="BU319" s="71"/>
      <c r="BV319" s="71"/>
      <c r="BX319" s="74"/>
    </row>
    <row r="320" spans="1:76" outlineLevel="1">
      <c r="A320" s="16" t="s">
        <v>692</v>
      </c>
      <c r="B320" s="2" t="s">
        <v>641</v>
      </c>
      <c r="C320" s="70">
        <v>1</v>
      </c>
      <c r="D320" s="71">
        <f t="shared" si="437"/>
        <v>267.55371893999995</v>
      </c>
      <c r="E320" s="71">
        <f t="shared" si="438"/>
        <v>9.1565269999999988</v>
      </c>
      <c r="F320" s="72">
        <v>4.34</v>
      </c>
      <c r="G320" s="71">
        <f t="shared" si="459"/>
        <v>3.2907999999999999</v>
      </c>
      <c r="H320" s="71"/>
      <c r="I320" s="71">
        <v>0.3</v>
      </c>
      <c r="J320" s="71"/>
      <c r="K320" s="71">
        <v>0.3</v>
      </c>
      <c r="L320" s="71"/>
      <c r="M320" s="71"/>
      <c r="N320" s="71"/>
      <c r="O320" s="71"/>
      <c r="P320" s="71"/>
      <c r="Q320" s="27">
        <v>0.17</v>
      </c>
      <c r="R320" s="71">
        <f t="shared" si="460"/>
        <v>0.73780000000000001</v>
      </c>
      <c r="S320" s="28">
        <v>0.45</v>
      </c>
      <c r="T320" s="71">
        <f t="shared" si="461"/>
        <v>1.9530000000000001</v>
      </c>
      <c r="U320" s="71"/>
      <c r="V320" s="71"/>
      <c r="W320" s="71"/>
      <c r="X320" s="71"/>
      <c r="Y320" s="71">
        <f t="shared" si="462"/>
        <v>1.0917269999999999</v>
      </c>
      <c r="Z320" s="71">
        <f t="shared" si="443"/>
        <v>0.434</v>
      </c>
      <c r="AA320" s="71"/>
      <c r="AB320" s="71"/>
      <c r="AC320" s="71"/>
      <c r="AD320" s="71"/>
      <c r="AE320" s="71"/>
      <c r="AF320" s="70">
        <v>1</v>
      </c>
      <c r="AG320" s="70">
        <v>1</v>
      </c>
      <c r="AH320" s="73">
        <f t="shared" si="455"/>
        <v>1</v>
      </c>
      <c r="AI320" s="71">
        <f t="shared" si="444"/>
        <v>267.55371894000001</v>
      </c>
      <c r="AJ320" s="71">
        <f t="shared" si="463"/>
        <v>267.55371894000001</v>
      </c>
      <c r="AK320" s="71">
        <v>126.81479999999999</v>
      </c>
      <c r="AL320" s="71">
        <v>96.157175999999993</v>
      </c>
      <c r="AM320" s="71">
        <v>31.900262939999994</v>
      </c>
      <c r="AN320" s="71">
        <v>12.681480000000001</v>
      </c>
      <c r="AO320" s="71"/>
      <c r="AP320" s="71"/>
      <c r="AQ320" s="71"/>
      <c r="AR320" s="71"/>
      <c r="AS320" s="71"/>
      <c r="AT320" s="70">
        <v>1</v>
      </c>
      <c r="AU320" s="71">
        <f t="shared" si="464"/>
        <v>279.59307287999991</v>
      </c>
      <c r="AV320" s="71">
        <f t="shared" si="456"/>
        <v>9.2092579999999984</v>
      </c>
      <c r="AW320" s="29">
        <v>4.34</v>
      </c>
      <c r="AX320" s="71">
        <f t="shared" si="448"/>
        <v>3.3342000000000001</v>
      </c>
      <c r="AY320" s="71"/>
      <c r="AZ320" s="71">
        <v>0.3</v>
      </c>
      <c r="BA320" s="71"/>
      <c r="BB320" s="71">
        <v>0.3</v>
      </c>
      <c r="BC320" s="71"/>
      <c r="BD320" s="71"/>
      <c r="BE320" s="71"/>
      <c r="BF320" s="27"/>
      <c r="BG320" s="71"/>
      <c r="BH320" s="27">
        <v>0.18</v>
      </c>
      <c r="BI320" s="71">
        <f t="shared" si="465"/>
        <v>0.78119999999999989</v>
      </c>
      <c r="BJ320" s="28">
        <v>0.45</v>
      </c>
      <c r="BK320" s="71">
        <f t="shared" si="466"/>
        <v>1.9530000000000001</v>
      </c>
      <c r="BL320" s="71"/>
      <c r="BM320" s="71"/>
      <c r="BN320" s="71"/>
      <c r="BO320" s="71"/>
      <c r="BP320" s="71">
        <f t="shared" si="457"/>
        <v>1.1010579999999999</v>
      </c>
      <c r="BQ320" s="71">
        <f t="shared" si="458"/>
        <v>0.434</v>
      </c>
      <c r="BR320" s="71"/>
      <c r="BS320" s="71"/>
      <c r="BT320" s="71"/>
      <c r="BU320" s="71"/>
      <c r="BV320" s="71"/>
      <c r="BX320" s="74"/>
    </row>
    <row r="321" spans="1:76" outlineLevel="1">
      <c r="A321" s="16" t="s">
        <v>693</v>
      </c>
      <c r="B321" s="2" t="s">
        <v>642</v>
      </c>
      <c r="C321" s="70">
        <v>1</v>
      </c>
      <c r="D321" s="71">
        <f t="shared" si="437"/>
        <v>152.49625799999995</v>
      </c>
      <c r="E321" s="71">
        <f t="shared" si="438"/>
        <v>5.2188999999999997</v>
      </c>
      <c r="F321" s="72">
        <v>3.06</v>
      </c>
      <c r="G321" s="71">
        <f t="shared" si="459"/>
        <v>1.1520000000000001</v>
      </c>
      <c r="H321" s="71">
        <v>0.2</v>
      </c>
      <c r="I321" s="71">
        <v>0.3</v>
      </c>
      <c r="J321" s="71"/>
      <c r="K321" s="71"/>
      <c r="L321" s="71"/>
      <c r="M321" s="71"/>
      <c r="N321" s="71"/>
      <c r="O321" s="71"/>
      <c r="P321" s="71"/>
      <c r="Q321" s="27"/>
      <c r="R321" s="71">
        <f t="shared" si="460"/>
        <v>0</v>
      </c>
      <c r="S321" s="28">
        <v>0.2</v>
      </c>
      <c r="T321" s="71">
        <f t="shared" si="461"/>
        <v>0.65200000000000014</v>
      </c>
      <c r="U321" s="71"/>
      <c r="V321" s="71"/>
      <c r="W321" s="71"/>
      <c r="X321" s="71"/>
      <c r="Y321" s="71">
        <f t="shared" si="462"/>
        <v>0.70090000000000008</v>
      </c>
      <c r="Z321" s="71">
        <f t="shared" si="443"/>
        <v>0.30600000000000005</v>
      </c>
      <c r="AA321" s="71"/>
      <c r="AB321" s="71"/>
      <c r="AC321" s="71"/>
      <c r="AD321" s="71"/>
      <c r="AE321" s="71"/>
      <c r="AF321" s="70">
        <v>1</v>
      </c>
      <c r="AG321" s="70">
        <v>1</v>
      </c>
      <c r="AH321" s="73">
        <f t="shared" si="455"/>
        <v>1</v>
      </c>
      <c r="AI321" s="71">
        <f t="shared" si="444"/>
        <v>152.49625800000001</v>
      </c>
      <c r="AJ321" s="71">
        <f t="shared" si="463"/>
        <v>152.49625800000001</v>
      </c>
      <c r="AK321" s="71">
        <v>89.413200000000003</v>
      </c>
      <c r="AL321" s="71">
        <v>33.661440000000006</v>
      </c>
      <c r="AM321" s="71">
        <v>20.480297999999998</v>
      </c>
      <c r="AN321" s="71">
        <v>8.941320000000001</v>
      </c>
      <c r="AO321" s="71"/>
      <c r="AP321" s="71"/>
      <c r="AQ321" s="71"/>
      <c r="AR321" s="71"/>
      <c r="AS321" s="71"/>
      <c r="AT321" s="70">
        <v>1</v>
      </c>
      <c r="AU321" s="71">
        <f t="shared" si="464"/>
        <v>158.44580399999995</v>
      </c>
      <c r="AV321" s="71">
        <f t="shared" si="456"/>
        <v>5.2188999999999997</v>
      </c>
      <c r="AW321" s="29">
        <v>3.06</v>
      </c>
      <c r="AX321" s="71">
        <f t="shared" si="448"/>
        <v>1.1520000000000001</v>
      </c>
      <c r="AY321" s="71">
        <v>0.2</v>
      </c>
      <c r="AZ321" s="71">
        <v>0.3</v>
      </c>
      <c r="BA321" s="71"/>
      <c r="BB321" s="71"/>
      <c r="BC321" s="71"/>
      <c r="BD321" s="71"/>
      <c r="BE321" s="71"/>
      <c r="BF321" s="27"/>
      <c r="BG321" s="71"/>
      <c r="BH321" s="27"/>
      <c r="BI321" s="71">
        <f t="shared" si="465"/>
        <v>0</v>
      </c>
      <c r="BJ321" s="28">
        <v>0.2</v>
      </c>
      <c r="BK321" s="71">
        <f t="shared" si="466"/>
        <v>0.65200000000000014</v>
      </c>
      <c r="BL321" s="71"/>
      <c r="BM321" s="71"/>
      <c r="BN321" s="71"/>
      <c r="BO321" s="71"/>
      <c r="BP321" s="71">
        <f t="shared" si="457"/>
        <v>0.70090000000000008</v>
      </c>
      <c r="BQ321" s="71">
        <f t="shared" si="458"/>
        <v>0.30600000000000005</v>
      </c>
      <c r="BR321" s="71"/>
      <c r="BS321" s="71"/>
      <c r="BT321" s="71"/>
      <c r="BU321" s="71"/>
      <c r="BV321" s="71"/>
      <c r="BX321" s="74"/>
    </row>
    <row r="322" spans="1:76" outlineLevel="1">
      <c r="A322" s="16" t="s">
        <v>694</v>
      </c>
      <c r="B322" s="2" t="s">
        <v>643</v>
      </c>
      <c r="C322" s="70">
        <v>1</v>
      </c>
      <c r="D322" s="71">
        <f t="shared" si="437"/>
        <v>145.82094899999996</v>
      </c>
      <c r="E322" s="71">
        <f t="shared" si="438"/>
        <v>4.9904499999999992</v>
      </c>
      <c r="F322" s="72">
        <v>3.03</v>
      </c>
      <c r="G322" s="71">
        <f t="shared" si="459"/>
        <v>1.006</v>
      </c>
      <c r="H322" s="71"/>
      <c r="I322" s="71">
        <v>0.3</v>
      </c>
      <c r="J322" s="71"/>
      <c r="K322" s="71">
        <v>0.1</v>
      </c>
      <c r="L322" s="71"/>
      <c r="M322" s="71"/>
      <c r="N322" s="71"/>
      <c r="O322" s="71"/>
      <c r="P322" s="71"/>
      <c r="Q322" s="27"/>
      <c r="R322" s="71"/>
      <c r="S322" s="28">
        <v>0.2</v>
      </c>
      <c r="T322" s="71">
        <f>+(F322+H322+P322)*S322</f>
        <v>0.60599999999999998</v>
      </c>
      <c r="U322" s="71"/>
      <c r="V322" s="71"/>
      <c r="W322" s="71"/>
      <c r="X322" s="71"/>
      <c r="Y322" s="71">
        <f t="shared" si="462"/>
        <v>0.65144999999999997</v>
      </c>
      <c r="Z322" s="71">
        <f t="shared" si="443"/>
        <v>0.30299999999999999</v>
      </c>
      <c r="AA322" s="71"/>
      <c r="AB322" s="71"/>
      <c r="AC322" s="71"/>
      <c r="AD322" s="71"/>
      <c r="AE322" s="71"/>
      <c r="AF322" s="70">
        <v>1</v>
      </c>
      <c r="AG322" s="70">
        <v>1</v>
      </c>
      <c r="AH322" s="73">
        <f t="shared" si="455"/>
        <v>1</v>
      </c>
      <c r="AI322" s="71">
        <f t="shared" si="444"/>
        <v>159.54412199999999</v>
      </c>
      <c r="AJ322" s="71">
        <f t="shared" si="463"/>
        <v>159.54412199999999</v>
      </c>
      <c r="AK322" s="71">
        <v>97.594799999999992</v>
      </c>
      <c r="AL322" s="71">
        <v>31.206959999999999</v>
      </c>
      <c r="AM322" s="71">
        <v>20.982882</v>
      </c>
      <c r="AN322" s="71">
        <v>9.7594799999999999</v>
      </c>
      <c r="AO322" s="71"/>
      <c r="AP322" s="71"/>
      <c r="AQ322" s="71"/>
      <c r="AR322" s="71"/>
      <c r="AS322" s="71"/>
      <c r="AT322" s="70">
        <v>1</v>
      </c>
      <c r="AU322" s="71">
        <f t="shared" si="464"/>
        <v>165.76863599999996</v>
      </c>
      <c r="AV322" s="71">
        <f t="shared" si="456"/>
        <v>5.4600999999999988</v>
      </c>
      <c r="AW322" s="29">
        <v>3.34</v>
      </c>
      <c r="AX322" s="71">
        <f t="shared" si="448"/>
        <v>1.0680000000000001</v>
      </c>
      <c r="AY322" s="71"/>
      <c r="AZ322" s="71">
        <v>0.3</v>
      </c>
      <c r="BA322" s="71"/>
      <c r="BB322" s="71">
        <v>0.1</v>
      </c>
      <c r="BC322" s="71"/>
      <c r="BD322" s="71"/>
      <c r="BE322" s="71"/>
      <c r="BF322" s="27"/>
      <c r="BG322" s="71"/>
      <c r="BH322" s="27"/>
      <c r="BI322" s="71">
        <f t="shared" si="465"/>
        <v>0</v>
      </c>
      <c r="BJ322" s="28">
        <v>0.2</v>
      </c>
      <c r="BK322" s="71">
        <f t="shared" si="466"/>
        <v>0.66800000000000004</v>
      </c>
      <c r="BL322" s="71"/>
      <c r="BM322" s="71"/>
      <c r="BN322" s="71"/>
      <c r="BO322" s="71"/>
      <c r="BP322" s="71">
        <f t="shared" si="457"/>
        <v>0.71809999999999996</v>
      </c>
      <c r="BQ322" s="71">
        <f t="shared" si="458"/>
        <v>0.33400000000000002</v>
      </c>
      <c r="BR322" s="71"/>
      <c r="BS322" s="71"/>
      <c r="BT322" s="71"/>
      <c r="BU322" s="71"/>
      <c r="BV322" s="71"/>
      <c r="BX322" s="74"/>
    </row>
    <row r="323" spans="1:76" s="63" customFormat="1" ht="14.55">
      <c r="A323" s="60" t="s">
        <v>7</v>
      </c>
      <c r="B323" s="64" t="s">
        <v>17</v>
      </c>
      <c r="C323" s="61">
        <f>C324</f>
        <v>19</v>
      </c>
      <c r="D323" s="61">
        <f t="shared" ref="D323:BO323" si="467">D324</f>
        <v>4774.8129961799987</v>
      </c>
      <c r="E323" s="61">
        <f t="shared" si="467"/>
        <v>163.40906899999999</v>
      </c>
      <c r="F323" s="61">
        <f t="shared" si="467"/>
        <v>65.364166666666662</v>
      </c>
      <c r="G323" s="61">
        <f t="shared" si="467"/>
        <v>77.533293333333333</v>
      </c>
      <c r="H323" s="61">
        <f t="shared" si="467"/>
        <v>0.3</v>
      </c>
      <c r="I323" s="61">
        <f t="shared" si="467"/>
        <v>5.6999999999999984</v>
      </c>
      <c r="J323" s="61">
        <f t="shared" si="467"/>
        <v>0</v>
      </c>
      <c r="K323" s="61">
        <f t="shared" si="467"/>
        <v>0</v>
      </c>
      <c r="L323" s="61">
        <f t="shared" si="467"/>
        <v>0</v>
      </c>
      <c r="M323" s="61">
        <f t="shared" si="467"/>
        <v>0</v>
      </c>
      <c r="N323" s="61">
        <f t="shared" si="467"/>
        <v>0</v>
      </c>
      <c r="O323" s="61">
        <f t="shared" si="467"/>
        <v>0.11</v>
      </c>
      <c r="P323" s="61">
        <f t="shared" si="467"/>
        <v>0.42509999999999992</v>
      </c>
      <c r="Q323" s="61">
        <f t="shared" si="467"/>
        <v>0</v>
      </c>
      <c r="R323" s="61">
        <f t="shared" si="467"/>
        <v>0</v>
      </c>
      <c r="S323" s="61">
        <f t="shared" si="467"/>
        <v>6.9000000000000012</v>
      </c>
      <c r="T323" s="61">
        <f t="shared" si="467"/>
        <v>24.545706666666664</v>
      </c>
      <c r="U323" s="61">
        <f t="shared" si="467"/>
        <v>46.262486666666661</v>
      </c>
      <c r="V323" s="61">
        <f t="shared" si="467"/>
        <v>0</v>
      </c>
      <c r="W323" s="61">
        <f t="shared" si="467"/>
        <v>0</v>
      </c>
      <c r="X323" s="61">
        <f t="shared" si="467"/>
        <v>0.30000000000000004</v>
      </c>
      <c r="Y323" s="61">
        <f t="shared" si="467"/>
        <v>14.209192333333332</v>
      </c>
      <c r="Z323" s="61">
        <f t="shared" si="467"/>
        <v>6.302416666666665</v>
      </c>
      <c r="AA323" s="61">
        <f t="shared" si="467"/>
        <v>0</v>
      </c>
      <c r="AB323" s="61">
        <f t="shared" si="467"/>
        <v>4714.8129961799987</v>
      </c>
      <c r="AC323" s="61">
        <f t="shared" si="467"/>
        <v>60</v>
      </c>
      <c r="AD323" s="61">
        <f t="shared" si="467"/>
        <v>0</v>
      </c>
      <c r="AE323" s="61">
        <f t="shared" si="467"/>
        <v>0</v>
      </c>
      <c r="AF323" s="61">
        <f t="shared" si="467"/>
        <v>19</v>
      </c>
      <c r="AG323" s="61">
        <f t="shared" si="467"/>
        <v>18</v>
      </c>
      <c r="AH323" s="62">
        <f t="shared" si="467"/>
        <v>18</v>
      </c>
      <c r="AI323" s="61">
        <f t="shared" si="467"/>
        <v>4774.8129961799987</v>
      </c>
      <c r="AJ323" s="61">
        <f t="shared" si="467"/>
        <v>4774.8129961799987</v>
      </c>
      <c r="AK323" s="61">
        <f t="shared" si="467"/>
        <v>65.364166666666662</v>
      </c>
      <c r="AL323" s="61">
        <f t="shared" si="467"/>
        <v>77.533293333333333</v>
      </c>
      <c r="AM323" s="61">
        <f t="shared" si="467"/>
        <v>14.209192333333332</v>
      </c>
      <c r="AN323" s="61">
        <f t="shared" si="467"/>
        <v>6.302416666666665</v>
      </c>
      <c r="AO323" s="61">
        <f t="shared" si="467"/>
        <v>0</v>
      </c>
      <c r="AP323" s="61">
        <f t="shared" si="467"/>
        <v>4714.8129961799987</v>
      </c>
      <c r="AQ323" s="61">
        <f t="shared" si="467"/>
        <v>60</v>
      </c>
      <c r="AR323" s="61">
        <f t="shared" si="467"/>
        <v>0</v>
      </c>
      <c r="AS323" s="61">
        <f t="shared" si="467"/>
        <v>0</v>
      </c>
      <c r="AT323" s="61">
        <f t="shared" si="467"/>
        <v>19</v>
      </c>
      <c r="AU323" s="61">
        <f t="shared" si="467"/>
        <v>6158.1250203000009</v>
      </c>
      <c r="AV323" s="61">
        <f t="shared" si="467"/>
        <v>202.8367925</v>
      </c>
      <c r="AW323" s="61">
        <f t="shared" si="467"/>
        <v>65.364166666666662</v>
      </c>
      <c r="AX323" s="61">
        <f t="shared" si="467"/>
        <v>116.94448333333332</v>
      </c>
      <c r="AY323" s="61">
        <f t="shared" si="467"/>
        <v>0.3</v>
      </c>
      <c r="AZ323" s="61">
        <f t="shared" si="467"/>
        <v>5.6999999999999984</v>
      </c>
      <c r="BA323" s="61">
        <f t="shared" si="467"/>
        <v>0</v>
      </c>
      <c r="BB323" s="61">
        <f t="shared" si="467"/>
        <v>0</v>
      </c>
      <c r="BC323" s="61">
        <f t="shared" si="467"/>
        <v>0</v>
      </c>
      <c r="BD323" s="61">
        <f t="shared" si="467"/>
        <v>0</v>
      </c>
      <c r="BE323" s="61">
        <f t="shared" si="467"/>
        <v>0</v>
      </c>
      <c r="BF323" s="61">
        <f t="shared" si="467"/>
        <v>0.13</v>
      </c>
      <c r="BG323" s="61">
        <f t="shared" si="467"/>
        <v>0.502</v>
      </c>
      <c r="BH323" s="61">
        <f t="shared" si="467"/>
        <v>0</v>
      </c>
      <c r="BI323" s="61">
        <f t="shared" si="467"/>
        <v>0</v>
      </c>
      <c r="BJ323" s="61">
        <f t="shared" si="467"/>
        <v>18</v>
      </c>
      <c r="BK323" s="61">
        <f t="shared" si="467"/>
        <v>63.826166666666666</v>
      </c>
      <c r="BL323" s="61">
        <f t="shared" si="467"/>
        <v>46.316316666666658</v>
      </c>
      <c r="BM323" s="61">
        <f t="shared" si="467"/>
        <v>0</v>
      </c>
      <c r="BN323" s="61">
        <f t="shared" si="467"/>
        <v>0</v>
      </c>
      <c r="BO323" s="61">
        <f t="shared" si="467"/>
        <v>0.30000000000000004</v>
      </c>
      <c r="BP323" s="61">
        <f t="shared" ref="BP323:BV323" si="468">BP324</f>
        <v>14.225725833333332</v>
      </c>
      <c r="BQ323" s="61">
        <f t="shared" si="468"/>
        <v>6.302416666666665</v>
      </c>
      <c r="BR323" s="61">
        <f t="shared" si="468"/>
        <v>0</v>
      </c>
      <c r="BS323" s="61">
        <f t="shared" si="468"/>
        <v>6098.1250203000009</v>
      </c>
      <c r="BT323" s="61">
        <f t="shared" si="468"/>
        <v>60</v>
      </c>
      <c r="BU323" s="61">
        <f t="shared" si="468"/>
        <v>0</v>
      </c>
      <c r="BV323" s="61">
        <f t="shared" si="468"/>
        <v>0</v>
      </c>
      <c r="BX323" s="82"/>
    </row>
    <row r="324" spans="1:76" s="68" customFormat="1" ht="14.55" collapsed="1">
      <c r="A324" s="65">
        <v>1</v>
      </c>
      <c r="B324" s="66" t="s">
        <v>354</v>
      </c>
      <c r="C324" s="67">
        <f>SUM(C325:C343)</f>
        <v>19</v>
      </c>
      <c r="D324" s="67">
        <f t="shared" ref="D324:BO324" si="469">SUM(D325:D343)</f>
        <v>4774.8129961799987</v>
      </c>
      <c r="E324" s="67">
        <f t="shared" si="469"/>
        <v>163.40906899999999</v>
      </c>
      <c r="F324" s="67">
        <f t="shared" si="469"/>
        <v>65.364166666666662</v>
      </c>
      <c r="G324" s="67">
        <f t="shared" si="469"/>
        <v>77.533293333333333</v>
      </c>
      <c r="H324" s="67">
        <f t="shared" si="469"/>
        <v>0.3</v>
      </c>
      <c r="I324" s="67">
        <f t="shared" si="469"/>
        <v>5.6999999999999984</v>
      </c>
      <c r="J324" s="67">
        <f t="shared" si="469"/>
        <v>0</v>
      </c>
      <c r="K324" s="67">
        <f t="shared" si="469"/>
        <v>0</v>
      </c>
      <c r="L324" s="67">
        <f t="shared" si="469"/>
        <v>0</v>
      </c>
      <c r="M324" s="67">
        <f t="shared" si="469"/>
        <v>0</v>
      </c>
      <c r="N324" s="67">
        <f t="shared" si="469"/>
        <v>0</v>
      </c>
      <c r="O324" s="67">
        <f t="shared" si="469"/>
        <v>0.11</v>
      </c>
      <c r="P324" s="67">
        <f t="shared" si="469"/>
        <v>0.42509999999999992</v>
      </c>
      <c r="Q324" s="67">
        <f t="shared" si="469"/>
        <v>0</v>
      </c>
      <c r="R324" s="67">
        <f t="shared" si="469"/>
        <v>0</v>
      </c>
      <c r="S324" s="67">
        <f t="shared" si="469"/>
        <v>6.9000000000000012</v>
      </c>
      <c r="T324" s="67">
        <f t="shared" si="469"/>
        <v>24.545706666666664</v>
      </c>
      <c r="U324" s="67">
        <f t="shared" si="469"/>
        <v>46.262486666666661</v>
      </c>
      <c r="V324" s="67">
        <f t="shared" si="469"/>
        <v>0</v>
      </c>
      <c r="W324" s="67">
        <f t="shared" si="469"/>
        <v>0</v>
      </c>
      <c r="X324" s="67">
        <f t="shared" si="469"/>
        <v>0.30000000000000004</v>
      </c>
      <c r="Y324" s="67">
        <f t="shared" si="469"/>
        <v>14.209192333333332</v>
      </c>
      <c r="Z324" s="67">
        <f t="shared" si="469"/>
        <v>6.302416666666665</v>
      </c>
      <c r="AA324" s="67">
        <f t="shared" si="469"/>
        <v>0</v>
      </c>
      <c r="AB324" s="67">
        <f t="shared" si="180"/>
        <v>4714.8129961799987</v>
      </c>
      <c r="AC324" s="67">
        <v>60</v>
      </c>
      <c r="AD324" s="67">
        <f t="shared" si="469"/>
        <v>0</v>
      </c>
      <c r="AE324" s="67">
        <f t="shared" si="469"/>
        <v>0</v>
      </c>
      <c r="AF324" s="67">
        <f t="shared" si="469"/>
        <v>19</v>
      </c>
      <c r="AG324" s="67">
        <f t="shared" si="469"/>
        <v>18</v>
      </c>
      <c r="AH324" s="67">
        <f t="shared" si="469"/>
        <v>18</v>
      </c>
      <c r="AI324" s="67">
        <f t="shared" si="469"/>
        <v>4774.8129961799987</v>
      </c>
      <c r="AJ324" s="67">
        <f t="shared" si="469"/>
        <v>4774.8129961799987</v>
      </c>
      <c r="AK324" s="67">
        <f t="shared" si="469"/>
        <v>65.364166666666662</v>
      </c>
      <c r="AL324" s="67">
        <f t="shared" si="469"/>
        <v>77.533293333333333</v>
      </c>
      <c r="AM324" s="67">
        <f t="shared" si="469"/>
        <v>14.209192333333332</v>
      </c>
      <c r="AN324" s="67">
        <f t="shared" si="469"/>
        <v>6.302416666666665</v>
      </c>
      <c r="AO324" s="67">
        <f t="shared" si="469"/>
        <v>0</v>
      </c>
      <c r="AP324" s="67">
        <f t="shared" si="182"/>
        <v>4714.8129961799987</v>
      </c>
      <c r="AQ324" s="67">
        <v>60</v>
      </c>
      <c r="AR324" s="67">
        <f t="shared" si="469"/>
        <v>0</v>
      </c>
      <c r="AS324" s="67">
        <f t="shared" si="469"/>
        <v>0</v>
      </c>
      <c r="AT324" s="67">
        <f t="shared" si="469"/>
        <v>19</v>
      </c>
      <c r="AU324" s="67">
        <f t="shared" si="469"/>
        <v>6158.1250203000009</v>
      </c>
      <c r="AV324" s="67">
        <f t="shared" si="469"/>
        <v>202.8367925</v>
      </c>
      <c r="AW324" s="67">
        <f t="shared" si="469"/>
        <v>65.364166666666662</v>
      </c>
      <c r="AX324" s="67">
        <f t="shared" si="469"/>
        <v>116.94448333333332</v>
      </c>
      <c r="AY324" s="67">
        <f t="shared" si="469"/>
        <v>0.3</v>
      </c>
      <c r="AZ324" s="67">
        <f t="shared" si="469"/>
        <v>5.6999999999999984</v>
      </c>
      <c r="BA324" s="67">
        <f t="shared" si="469"/>
        <v>0</v>
      </c>
      <c r="BB324" s="67">
        <f t="shared" si="469"/>
        <v>0</v>
      </c>
      <c r="BC324" s="67">
        <f t="shared" si="469"/>
        <v>0</v>
      </c>
      <c r="BD324" s="67">
        <f t="shared" si="469"/>
        <v>0</v>
      </c>
      <c r="BE324" s="67">
        <f t="shared" si="469"/>
        <v>0</v>
      </c>
      <c r="BF324" s="67">
        <f t="shared" si="469"/>
        <v>0.13</v>
      </c>
      <c r="BG324" s="67">
        <f t="shared" si="469"/>
        <v>0.502</v>
      </c>
      <c r="BH324" s="67">
        <f t="shared" si="469"/>
        <v>0</v>
      </c>
      <c r="BI324" s="67">
        <f t="shared" si="469"/>
        <v>0</v>
      </c>
      <c r="BJ324" s="67">
        <f t="shared" si="469"/>
        <v>18</v>
      </c>
      <c r="BK324" s="67">
        <f t="shared" si="469"/>
        <v>63.826166666666666</v>
      </c>
      <c r="BL324" s="67">
        <f t="shared" si="469"/>
        <v>46.316316666666658</v>
      </c>
      <c r="BM324" s="67">
        <f t="shared" si="469"/>
        <v>0</v>
      </c>
      <c r="BN324" s="67">
        <f t="shared" si="469"/>
        <v>0</v>
      </c>
      <c r="BO324" s="67">
        <f t="shared" si="469"/>
        <v>0.30000000000000004</v>
      </c>
      <c r="BP324" s="67">
        <f t="shared" ref="BP324:BV324" si="470">SUM(BP325:BP343)</f>
        <v>14.225725833333332</v>
      </c>
      <c r="BQ324" s="67">
        <f t="shared" si="470"/>
        <v>6.302416666666665</v>
      </c>
      <c r="BR324" s="67">
        <f t="shared" si="470"/>
        <v>0</v>
      </c>
      <c r="BS324" s="67">
        <f t="shared" si="184"/>
        <v>6098.1250203000009</v>
      </c>
      <c r="BT324" s="67">
        <v>60</v>
      </c>
      <c r="BU324" s="67">
        <f t="shared" si="470"/>
        <v>0</v>
      </c>
      <c r="BV324" s="67">
        <f t="shared" si="470"/>
        <v>0</v>
      </c>
      <c r="BX324" s="69"/>
    </row>
    <row r="325" spans="1:76" outlineLevel="1">
      <c r="A325" s="16" t="s">
        <v>225</v>
      </c>
      <c r="B325" s="2" t="s">
        <v>231</v>
      </c>
      <c r="C325" s="70">
        <v>1</v>
      </c>
      <c r="D325" s="71">
        <f>E325*2.34*6+E325*2.53*6</f>
        <v>178.830783</v>
      </c>
      <c r="E325" s="71">
        <f t="shared" ref="E325:E343" si="471">F325+G325+Y325+Z325</f>
        <v>6.1201500000000006</v>
      </c>
      <c r="F325" s="72">
        <f>2.41</f>
        <v>2.41</v>
      </c>
      <c r="G325" s="71">
        <f t="shared" ref="G325:G343" si="472">SUM(H325:N325)+P325+R325+T325+U325+W325+X325</f>
        <v>2.9510000000000001</v>
      </c>
      <c r="H325" s="71"/>
      <c r="I325" s="71">
        <v>0.3</v>
      </c>
      <c r="J325" s="71"/>
      <c r="K325" s="71"/>
      <c r="L325" s="71"/>
      <c r="M325" s="71"/>
      <c r="N325" s="71"/>
      <c r="O325" s="71"/>
      <c r="P325" s="71"/>
      <c r="Q325" s="71"/>
      <c r="R325" s="71"/>
      <c r="S325" s="26">
        <f>40%</f>
        <v>0.4</v>
      </c>
      <c r="T325" s="71">
        <f>(F325+H325+P325)*S325</f>
        <v>0.96400000000000008</v>
      </c>
      <c r="U325" s="71">
        <f>(F325+H325+P325)*70%</f>
        <v>1.6870000000000001</v>
      </c>
      <c r="V325" s="71"/>
      <c r="W325" s="71"/>
      <c r="X325" s="71"/>
      <c r="Y325" s="71">
        <f t="shared" ref="Y325:Y343" si="473">(F325+H325+P325)*21.5%</f>
        <v>0.51815</v>
      </c>
      <c r="Z325" s="71">
        <f t="shared" ref="Z325:Z342" si="474">F325*10%</f>
        <v>0.24100000000000002</v>
      </c>
      <c r="AA325" s="71"/>
      <c r="AB325" s="71"/>
      <c r="AC325" s="71"/>
      <c r="AD325" s="71"/>
      <c r="AE325" s="71"/>
      <c r="AF325" s="70">
        <v>1</v>
      </c>
      <c r="AG325" s="70">
        <v>1</v>
      </c>
      <c r="AH325" s="73">
        <f t="shared" ref="AH325:AH343" si="475">AG325</f>
        <v>1</v>
      </c>
      <c r="AI325" s="71">
        <f t="shared" ref="AI325:AI343" si="476">D325</f>
        <v>178.830783</v>
      </c>
      <c r="AJ325" s="71">
        <f>(AK325+AL325+AM325+AN325)*(2.34*6+2.53*6)</f>
        <v>178.83078300000003</v>
      </c>
      <c r="AK325" s="71">
        <f t="shared" ref="AK325:AK343" si="477">F325</f>
        <v>2.41</v>
      </c>
      <c r="AL325" s="71">
        <f t="shared" ref="AL325:AL343" si="478">G325</f>
        <v>2.9510000000000001</v>
      </c>
      <c r="AM325" s="71">
        <f t="shared" ref="AM325:AM343" si="479">Y325</f>
        <v>0.51815</v>
      </c>
      <c r="AN325" s="71">
        <f t="shared" ref="AN325:AN343" si="480">Z325</f>
        <v>0.24100000000000002</v>
      </c>
      <c r="AO325" s="71"/>
      <c r="AP325" s="71">
        <f t="shared" ref="AP325:AP343" si="481">AJ325</f>
        <v>178.83078300000003</v>
      </c>
      <c r="AQ325" s="71"/>
      <c r="AR325" s="71"/>
      <c r="AS325" s="71"/>
      <c r="AT325" s="70">
        <v>1</v>
      </c>
      <c r="AU325" s="71">
        <f t="shared" ref="AU325:AU343" si="482">AV325*2.53*12</f>
        <v>229.70831399999997</v>
      </c>
      <c r="AV325" s="71">
        <f t="shared" ref="AV325:AV343" si="483">AW325+AX325+BP325+BQ325</f>
        <v>7.5661500000000004</v>
      </c>
      <c r="AW325" s="72">
        <f>2.41</f>
        <v>2.41</v>
      </c>
      <c r="AX325" s="71">
        <f t="shared" ref="AX325:AX343" si="484">SUM(AY325:BE325)+BG325+BI325+BK325+BL325+BN325+BO325</f>
        <v>4.3970000000000002</v>
      </c>
      <c r="AY325" s="71"/>
      <c r="AZ325" s="71">
        <v>0.3</v>
      </c>
      <c r="BA325" s="71"/>
      <c r="BB325" s="71"/>
      <c r="BC325" s="71"/>
      <c r="BD325" s="71"/>
      <c r="BE325" s="71"/>
      <c r="BF325" s="71"/>
      <c r="BG325" s="71"/>
      <c r="BH325" s="71"/>
      <c r="BI325" s="71"/>
      <c r="BJ325" s="26">
        <v>1</v>
      </c>
      <c r="BK325" s="71">
        <f>(AW325+AY325+BG325)*BJ325</f>
        <v>2.41</v>
      </c>
      <c r="BL325" s="71">
        <f>(AW325+AY325+BG325)*70%</f>
        <v>1.6870000000000001</v>
      </c>
      <c r="BM325" s="71"/>
      <c r="BN325" s="71"/>
      <c r="BO325" s="71"/>
      <c r="BP325" s="71">
        <f t="shared" ref="BP325:BP343" si="485">(AW325+AY325+BG325)*21.5%</f>
        <v>0.51815</v>
      </c>
      <c r="BQ325" s="71">
        <f t="shared" ref="BQ325:BQ342" si="486">AW325*10%</f>
        <v>0.24100000000000002</v>
      </c>
      <c r="BR325" s="71"/>
      <c r="BS325" s="71">
        <f t="shared" ref="BS325:BS343" si="487">AU325</f>
        <v>229.70831399999997</v>
      </c>
      <c r="BT325" s="71"/>
      <c r="BU325" s="71"/>
      <c r="BV325" s="71"/>
      <c r="BX325" s="74"/>
    </row>
    <row r="326" spans="1:76" outlineLevel="1">
      <c r="A326" s="16" t="s">
        <v>226</v>
      </c>
      <c r="B326" s="2" t="s">
        <v>232</v>
      </c>
      <c r="C326" s="70">
        <v>1</v>
      </c>
      <c r="D326" s="71">
        <f t="shared" ref="D326:D343" si="488">E326*2.34*6+E326*2.53*6</f>
        <v>234.69796199999996</v>
      </c>
      <c r="E326" s="71">
        <f t="shared" si="471"/>
        <v>8.0320999999999998</v>
      </c>
      <c r="F326" s="72">
        <f>3.34</f>
        <v>3.34</v>
      </c>
      <c r="G326" s="71">
        <f t="shared" si="472"/>
        <v>3.6399999999999997</v>
      </c>
      <c r="H326" s="71"/>
      <c r="I326" s="71">
        <v>0.3</v>
      </c>
      <c r="J326" s="71"/>
      <c r="K326" s="71"/>
      <c r="L326" s="71"/>
      <c r="M326" s="71"/>
      <c r="N326" s="71"/>
      <c r="O326" s="71"/>
      <c r="P326" s="71"/>
      <c r="Q326" s="71"/>
      <c r="R326" s="71"/>
      <c r="S326" s="26">
        <f>30%</f>
        <v>0.3</v>
      </c>
      <c r="T326" s="71">
        <f t="shared" ref="T326:T342" si="489">(F326+H326+P326)*S326</f>
        <v>1.002</v>
      </c>
      <c r="U326" s="71">
        <f t="shared" ref="U326:U343" si="490">(F326+H326+P326)*70%</f>
        <v>2.3379999999999996</v>
      </c>
      <c r="V326" s="71"/>
      <c r="W326" s="71"/>
      <c r="X326" s="71"/>
      <c r="Y326" s="71">
        <f t="shared" si="473"/>
        <v>0.71809999999999996</v>
      </c>
      <c r="Z326" s="71">
        <f t="shared" si="474"/>
        <v>0.33400000000000002</v>
      </c>
      <c r="AA326" s="71"/>
      <c r="AB326" s="71"/>
      <c r="AC326" s="71"/>
      <c r="AD326" s="71"/>
      <c r="AE326" s="71"/>
      <c r="AF326" s="70">
        <v>1</v>
      </c>
      <c r="AG326" s="70">
        <v>1</v>
      </c>
      <c r="AH326" s="73">
        <f t="shared" si="475"/>
        <v>1</v>
      </c>
      <c r="AI326" s="71">
        <f t="shared" si="476"/>
        <v>234.69796199999996</v>
      </c>
      <c r="AJ326" s="71">
        <f t="shared" ref="AJ326:AJ343" si="491">(AK326+AL326+AM326+AN326)*(2.34*6+2.53*6)</f>
        <v>234.69796199999999</v>
      </c>
      <c r="AK326" s="71">
        <f t="shared" si="477"/>
        <v>3.34</v>
      </c>
      <c r="AL326" s="71">
        <f t="shared" si="478"/>
        <v>3.6399999999999997</v>
      </c>
      <c r="AM326" s="71">
        <f t="shared" si="479"/>
        <v>0.71809999999999996</v>
      </c>
      <c r="AN326" s="71">
        <f t="shared" si="480"/>
        <v>0.33400000000000002</v>
      </c>
      <c r="AO326" s="71"/>
      <c r="AP326" s="71">
        <f t="shared" si="481"/>
        <v>234.69796199999999</v>
      </c>
      <c r="AQ326" s="71"/>
      <c r="AR326" s="71"/>
      <c r="AS326" s="71"/>
      <c r="AT326" s="70">
        <v>1</v>
      </c>
      <c r="AU326" s="71">
        <f t="shared" si="482"/>
        <v>314.83623599999993</v>
      </c>
      <c r="AV326" s="71">
        <f t="shared" si="483"/>
        <v>10.370099999999999</v>
      </c>
      <c r="AW326" s="72">
        <f>3.34</f>
        <v>3.34</v>
      </c>
      <c r="AX326" s="71">
        <f t="shared" si="484"/>
        <v>5.9779999999999998</v>
      </c>
      <c r="AY326" s="71"/>
      <c r="AZ326" s="71">
        <v>0.3</v>
      </c>
      <c r="BA326" s="71"/>
      <c r="BB326" s="71"/>
      <c r="BC326" s="71"/>
      <c r="BD326" s="71"/>
      <c r="BE326" s="71"/>
      <c r="BF326" s="71"/>
      <c r="BG326" s="71"/>
      <c r="BH326" s="71"/>
      <c r="BI326" s="71"/>
      <c r="BJ326" s="26">
        <v>1</v>
      </c>
      <c r="BK326" s="71">
        <f t="shared" ref="BK326:BK327" si="492">(AW326+AY326+BG326)*BJ326</f>
        <v>3.34</v>
      </c>
      <c r="BL326" s="71">
        <f t="shared" ref="BL326:BL343" si="493">(AW326+AY326+BG326)*70%</f>
        <v>2.3379999999999996</v>
      </c>
      <c r="BM326" s="71"/>
      <c r="BN326" s="71"/>
      <c r="BO326" s="71"/>
      <c r="BP326" s="71">
        <f t="shared" si="485"/>
        <v>0.71809999999999996</v>
      </c>
      <c r="BQ326" s="71">
        <f t="shared" si="486"/>
        <v>0.33400000000000002</v>
      </c>
      <c r="BR326" s="71"/>
      <c r="BS326" s="71">
        <f t="shared" si="487"/>
        <v>314.83623599999993</v>
      </c>
      <c r="BT326" s="71"/>
      <c r="BU326" s="71"/>
      <c r="BV326" s="71"/>
      <c r="BX326" s="74"/>
    </row>
    <row r="327" spans="1:76" outlineLevel="1">
      <c r="A327" s="16" t="s">
        <v>227</v>
      </c>
      <c r="B327" s="2" t="s">
        <v>233</v>
      </c>
      <c r="C327" s="70">
        <v>1</v>
      </c>
      <c r="D327" s="71">
        <f t="shared" si="488"/>
        <v>281.15191800000002</v>
      </c>
      <c r="E327" s="71">
        <f t="shared" si="471"/>
        <v>9.6219000000000001</v>
      </c>
      <c r="F327" s="72">
        <f>3.86</f>
        <v>3.86</v>
      </c>
      <c r="G327" s="71">
        <f t="shared" si="472"/>
        <v>4.5460000000000003</v>
      </c>
      <c r="H327" s="71"/>
      <c r="I327" s="71">
        <v>0.3</v>
      </c>
      <c r="J327" s="71"/>
      <c r="K327" s="71"/>
      <c r="L327" s="71"/>
      <c r="M327" s="71"/>
      <c r="N327" s="71"/>
      <c r="O327" s="71"/>
      <c r="P327" s="71"/>
      <c r="Q327" s="71"/>
      <c r="R327" s="71"/>
      <c r="S327" s="26">
        <f>40%</f>
        <v>0.4</v>
      </c>
      <c r="T327" s="71">
        <f t="shared" si="489"/>
        <v>1.544</v>
      </c>
      <c r="U327" s="71">
        <f t="shared" si="490"/>
        <v>2.702</v>
      </c>
      <c r="V327" s="71"/>
      <c r="W327" s="71"/>
      <c r="X327" s="71"/>
      <c r="Y327" s="71">
        <f t="shared" si="473"/>
        <v>0.82989999999999997</v>
      </c>
      <c r="Z327" s="71">
        <f t="shared" si="474"/>
        <v>0.38600000000000001</v>
      </c>
      <c r="AA327" s="71"/>
      <c r="AB327" s="71"/>
      <c r="AC327" s="71"/>
      <c r="AD327" s="71"/>
      <c r="AE327" s="71"/>
      <c r="AF327" s="70">
        <v>1</v>
      </c>
      <c r="AG327" s="70">
        <v>1</v>
      </c>
      <c r="AH327" s="73">
        <f t="shared" si="475"/>
        <v>1</v>
      </c>
      <c r="AI327" s="71">
        <f t="shared" si="476"/>
        <v>281.15191800000002</v>
      </c>
      <c r="AJ327" s="71">
        <f t="shared" si="491"/>
        <v>281.15191799999997</v>
      </c>
      <c r="AK327" s="71">
        <f t="shared" si="477"/>
        <v>3.86</v>
      </c>
      <c r="AL327" s="71">
        <f t="shared" si="478"/>
        <v>4.5460000000000003</v>
      </c>
      <c r="AM327" s="71">
        <f t="shared" si="479"/>
        <v>0.82989999999999997</v>
      </c>
      <c r="AN327" s="71">
        <f t="shared" si="480"/>
        <v>0.38600000000000001</v>
      </c>
      <c r="AO327" s="71"/>
      <c r="AP327" s="71">
        <f t="shared" si="481"/>
        <v>281.15191799999997</v>
      </c>
      <c r="AQ327" s="71"/>
      <c r="AR327" s="71"/>
      <c r="AS327" s="71"/>
      <c r="AT327" s="70">
        <v>1</v>
      </c>
      <c r="AU327" s="71">
        <f t="shared" si="482"/>
        <v>362.43464399999993</v>
      </c>
      <c r="AV327" s="71">
        <f t="shared" si="483"/>
        <v>11.937899999999999</v>
      </c>
      <c r="AW327" s="72">
        <f>3.86</f>
        <v>3.86</v>
      </c>
      <c r="AX327" s="71">
        <f t="shared" si="484"/>
        <v>6.8620000000000001</v>
      </c>
      <c r="AY327" s="71"/>
      <c r="AZ327" s="71">
        <v>0.3</v>
      </c>
      <c r="BA327" s="71"/>
      <c r="BB327" s="71"/>
      <c r="BC327" s="71"/>
      <c r="BD327" s="71"/>
      <c r="BE327" s="71"/>
      <c r="BF327" s="71"/>
      <c r="BG327" s="71"/>
      <c r="BH327" s="71"/>
      <c r="BI327" s="71"/>
      <c r="BJ327" s="26">
        <v>1</v>
      </c>
      <c r="BK327" s="71">
        <f t="shared" si="492"/>
        <v>3.86</v>
      </c>
      <c r="BL327" s="71">
        <f t="shared" si="493"/>
        <v>2.702</v>
      </c>
      <c r="BM327" s="71"/>
      <c r="BN327" s="71"/>
      <c r="BO327" s="71"/>
      <c r="BP327" s="71">
        <f t="shared" si="485"/>
        <v>0.82989999999999997</v>
      </c>
      <c r="BQ327" s="71">
        <f t="shared" si="486"/>
        <v>0.38600000000000001</v>
      </c>
      <c r="BR327" s="71"/>
      <c r="BS327" s="71">
        <f t="shared" si="487"/>
        <v>362.43464399999993</v>
      </c>
      <c r="BT327" s="71"/>
      <c r="BU327" s="71"/>
      <c r="BV327" s="71"/>
      <c r="BX327" s="74"/>
    </row>
    <row r="328" spans="1:76" outlineLevel="1">
      <c r="A328" s="16" t="s">
        <v>228</v>
      </c>
      <c r="B328" s="2" t="s">
        <v>234</v>
      </c>
      <c r="C328" s="70">
        <v>1</v>
      </c>
      <c r="D328" s="71">
        <f t="shared" si="488"/>
        <v>314.66532947999991</v>
      </c>
      <c r="E328" s="71">
        <f t="shared" si="471"/>
        <v>10.768833999999998</v>
      </c>
      <c r="F328" s="72">
        <f>4.06</f>
        <v>4.0599999999999996</v>
      </c>
      <c r="G328" s="71">
        <f t="shared" si="472"/>
        <v>5.377559999999999</v>
      </c>
      <c r="H328" s="71"/>
      <c r="I328" s="71">
        <v>0.3</v>
      </c>
      <c r="J328" s="71"/>
      <c r="K328" s="71"/>
      <c r="L328" s="71"/>
      <c r="M328" s="71"/>
      <c r="N328" s="71"/>
      <c r="O328" s="26">
        <f>6%</f>
        <v>0.06</v>
      </c>
      <c r="P328" s="83">
        <f>(F328)*O328</f>
        <v>0.24359999999999996</v>
      </c>
      <c r="Q328" s="71"/>
      <c r="R328" s="71"/>
      <c r="S328" s="26">
        <f>40%</f>
        <v>0.4</v>
      </c>
      <c r="T328" s="71">
        <f>(F328+H328+P328)*S328</f>
        <v>1.7214399999999999</v>
      </c>
      <c r="U328" s="71">
        <f t="shared" si="490"/>
        <v>3.0125199999999994</v>
      </c>
      <c r="V328" s="71"/>
      <c r="W328" s="71"/>
      <c r="X328" s="71">
        <v>0.1</v>
      </c>
      <c r="Y328" s="71">
        <f t="shared" si="473"/>
        <v>0.92527399999999982</v>
      </c>
      <c r="Z328" s="71">
        <f t="shared" si="474"/>
        <v>0.40599999999999997</v>
      </c>
      <c r="AA328" s="71"/>
      <c r="AB328" s="71"/>
      <c r="AC328" s="71"/>
      <c r="AD328" s="71"/>
      <c r="AE328" s="71"/>
      <c r="AF328" s="70">
        <v>1</v>
      </c>
      <c r="AG328" s="70">
        <v>1</v>
      </c>
      <c r="AH328" s="73">
        <f t="shared" si="475"/>
        <v>1</v>
      </c>
      <c r="AI328" s="71">
        <f t="shared" si="476"/>
        <v>314.66532947999991</v>
      </c>
      <c r="AJ328" s="71">
        <f t="shared" si="491"/>
        <v>314.66532947999991</v>
      </c>
      <c r="AK328" s="71">
        <f t="shared" si="477"/>
        <v>4.0599999999999996</v>
      </c>
      <c r="AL328" s="71">
        <f t="shared" si="478"/>
        <v>5.377559999999999</v>
      </c>
      <c r="AM328" s="71">
        <f t="shared" si="479"/>
        <v>0.92527399999999982</v>
      </c>
      <c r="AN328" s="71">
        <f t="shared" si="480"/>
        <v>0.40599999999999997</v>
      </c>
      <c r="AO328" s="71"/>
      <c r="AP328" s="71">
        <f t="shared" si="481"/>
        <v>314.66532947999991</v>
      </c>
      <c r="AQ328" s="71"/>
      <c r="AR328" s="71"/>
      <c r="AS328" s="71"/>
      <c r="AT328" s="70">
        <v>1</v>
      </c>
      <c r="AU328" s="71">
        <f t="shared" si="482"/>
        <v>408.92925347999994</v>
      </c>
      <c r="AV328" s="71">
        <f t="shared" si="483"/>
        <v>13.469343</v>
      </c>
      <c r="AW328" s="72">
        <f>4.06</f>
        <v>4.0599999999999996</v>
      </c>
      <c r="AX328" s="71">
        <f t="shared" si="484"/>
        <v>8.0693399999999986</v>
      </c>
      <c r="AY328" s="71"/>
      <c r="AZ328" s="71">
        <v>0.3</v>
      </c>
      <c r="BA328" s="71"/>
      <c r="BB328" s="71"/>
      <c r="BC328" s="71"/>
      <c r="BD328" s="71"/>
      <c r="BE328" s="71"/>
      <c r="BF328" s="26">
        <f>7%</f>
        <v>7.0000000000000007E-2</v>
      </c>
      <c r="BG328" s="83">
        <f>(AW328)*BF328</f>
        <v>0.28420000000000001</v>
      </c>
      <c r="BH328" s="71"/>
      <c r="BI328" s="71"/>
      <c r="BJ328" s="26">
        <v>1</v>
      </c>
      <c r="BK328" s="71">
        <f>(AW328+AY328+BG328)*BJ328</f>
        <v>4.3441999999999998</v>
      </c>
      <c r="BL328" s="71">
        <f t="shared" si="493"/>
        <v>3.0409399999999995</v>
      </c>
      <c r="BM328" s="71"/>
      <c r="BN328" s="71"/>
      <c r="BO328" s="71">
        <v>0.1</v>
      </c>
      <c r="BP328" s="71">
        <f t="shared" si="485"/>
        <v>0.93400299999999992</v>
      </c>
      <c r="BQ328" s="71">
        <f t="shared" si="486"/>
        <v>0.40599999999999997</v>
      </c>
      <c r="BR328" s="71"/>
      <c r="BS328" s="71">
        <f t="shared" si="487"/>
        <v>408.92925347999994</v>
      </c>
      <c r="BT328" s="71"/>
      <c r="BU328" s="71"/>
      <c r="BV328" s="71"/>
      <c r="BX328" s="74"/>
    </row>
    <row r="329" spans="1:76" outlineLevel="1">
      <c r="A329" s="16" t="s">
        <v>229</v>
      </c>
      <c r="B329" s="2" t="s">
        <v>235</v>
      </c>
      <c r="C329" s="70">
        <v>1</v>
      </c>
      <c r="D329" s="71">
        <f t="shared" si="488"/>
        <v>298.1871779999999</v>
      </c>
      <c r="E329" s="71">
        <f t="shared" si="471"/>
        <v>10.204899999999999</v>
      </c>
      <c r="F329" s="72">
        <f>4.06</f>
        <v>4.0599999999999996</v>
      </c>
      <c r="G329" s="71">
        <f t="shared" si="472"/>
        <v>4.8659999999999997</v>
      </c>
      <c r="H329" s="71"/>
      <c r="I329" s="71">
        <v>0.3</v>
      </c>
      <c r="J329" s="71"/>
      <c r="K329" s="71"/>
      <c r="L329" s="71"/>
      <c r="M329" s="71"/>
      <c r="N329" s="71"/>
      <c r="O329" s="71"/>
      <c r="P329" s="71"/>
      <c r="Q329" s="71"/>
      <c r="R329" s="71"/>
      <c r="S329" s="26">
        <f>40%</f>
        <v>0.4</v>
      </c>
      <c r="T329" s="71">
        <f t="shared" si="489"/>
        <v>1.6239999999999999</v>
      </c>
      <c r="U329" s="71">
        <f t="shared" si="490"/>
        <v>2.8419999999999996</v>
      </c>
      <c r="V329" s="71"/>
      <c r="W329" s="71"/>
      <c r="X329" s="71">
        <v>0.1</v>
      </c>
      <c r="Y329" s="71">
        <f t="shared" si="473"/>
        <v>0.8728999999999999</v>
      </c>
      <c r="Z329" s="71">
        <f t="shared" si="474"/>
        <v>0.40599999999999997</v>
      </c>
      <c r="AA329" s="71"/>
      <c r="AB329" s="71"/>
      <c r="AC329" s="71"/>
      <c r="AD329" s="71"/>
      <c r="AE329" s="71"/>
      <c r="AF329" s="70">
        <v>1</v>
      </c>
      <c r="AG329" s="70">
        <v>1</v>
      </c>
      <c r="AH329" s="73">
        <f t="shared" si="475"/>
        <v>1</v>
      </c>
      <c r="AI329" s="71">
        <f t="shared" si="476"/>
        <v>298.1871779999999</v>
      </c>
      <c r="AJ329" s="71">
        <f t="shared" si="491"/>
        <v>298.18717799999996</v>
      </c>
      <c r="AK329" s="71">
        <f t="shared" si="477"/>
        <v>4.0599999999999996</v>
      </c>
      <c r="AL329" s="71">
        <f t="shared" si="478"/>
        <v>4.8659999999999997</v>
      </c>
      <c r="AM329" s="71">
        <f t="shared" si="479"/>
        <v>0.8728999999999999</v>
      </c>
      <c r="AN329" s="71">
        <f t="shared" si="480"/>
        <v>0.40599999999999997</v>
      </c>
      <c r="AO329" s="71"/>
      <c r="AP329" s="71">
        <f t="shared" si="481"/>
        <v>298.18717799999996</v>
      </c>
      <c r="AQ329" s="71"/>
      <c r="AR329" s="71"/>
      <c r="AS329" s="71"/>
      <c r="AT329" s="70">
        <v>1</v>
      </c>
      <c r="AU329" s="71">
        <f t="shared" si="482"/>
        <v>383.77772399999992</v>
      </c>
      <c r="AV329" s="71">
        <f t="shared" si="483"/>
        <v>12.640899999999998</v>
      </c>
      <c r="AW329" s="72">
        <f>4.06</f>
        <v>4.0599999999999996</v>
      </c>
      <c r="AX329" s="71">
        <f t="shared" si="484"/>
        <v>7.3019999999999987</v>
      </c>
      <c r="AY329" s="71"/>
      <c r="AZ329" s="71">
        <v>0.3</v>
      </c>
      <c r="BA329" s="71"/>
      <c r="BB329" s="71"/>
      <c r="BC329" s="71"/>
      <c r="BD329" s="71"/>
      <c r="BE329" s="71"/>
      <c r="BF329" s="71"/>
      <c r="BG329" s="71"/>
      <c r="BH329" s="71"/>
      <c r="BI329" s="71"/>
      <c r="BJ329" s="26">
        <v>1</v>
      </c>
      <c r="BK329" s="71">
        <f t="shared" ref="BK329:BK342" si="494">(AW329+AY329+BG329)*BJ329</f>
        <v>4.0599999999999996</v>
      </c>
      <c r="BL329" s="71">
        <f t="shared" si="493"/>
        <v>2.8419999999999996</v>
      </c>
      <c r="BM329" s="71"/>
      <c r="BN329" s="71"/>
      <c r="BO329" s="71">
        <v>0.1</v>
      </c>
      <c r="BP329" s="71">
        <f t="shared" si="485"/>
        <v>0.8728999999999999</v>
      </c>
      <c r="BQ329" s="71">
        <f t="shared" si="486"/>
        <v>0.40599999999999997</v>
      </c>
      <c r="BR329" s="71"/>
      <c r="BS329" s="71">
        <f t="shared" si="487"/>
        <v>383.77772399999992</v>
      </c>
      <c r="BT329" s="71"/>
      <c r="BU329" s="71"/>
      <c r="BV329" s="71"/>
      <c r="BX329" s="74"/>
    </row>
    <row r="330" spans="1:76" outlineLevel="1">
      <c r="A330" s="16" t="s">
        <v>230</v>
      </c>
      <c r="B330" s="2" t="s">
        <v>236</v>
      </c>
      <c r="C330" s="70">
        <v>1</v>
      </c>
      <c r="D330" s="71">
        <f t="shared" si="488"/>
        <v>267.03865799999994</v>
      </c>
      <c r="E330" s="71">
        <f t="shared" si="471"/>
        <v>9.1388999999999996</v>
      </c>
      <c r="F330" s="72">
        <f>3.66</f>
        <v>3.66</v>
      </c>
      <c r="G330" s="71">
        <f t="shared" si="472"/>
        <v>4.3260000000000005</v>
      </c>
      <c r="H330" s="71"/>
      <c r="I330" s="71">
        <v>0.3</v>
      </c>
      <c r="J330" s="71"/>
      <c r="K330" s="71"/>
      <c r="L330" s="71"/>
      <c r="M330" s="71"/>
      <c r="N330" s="71"/>
      <c r="O330" s="71"/>
      <c r="P330" s="71"/>
      <c r="Q330" s="71"/>
      <c r="R330" s="71"/>
      <c r="S330" s="26">
        <f>40%</f>
        <v>0.4</v>
      </c>
      <c r="T330" s="71">
        <f t="shared" si="489"/>
        <v>1.4640000000000002</v>
      </c>
      <c r="U330" s="71">
        <f t="shared" si="490"/>
        <v>2.5619999999999998</v>
      </c>
      <c r="V330" s="71"/>
      <c r="W330" s="71"/>
      <c r="X330" s="71"/>
      <c r="Y330" s="71">
        <f t="shared" si="473"/>
        <v>0.78690000000000004</v>
      </c>
      <c r="Z330" s="71">
        <f t="shared" si="474"/>
        <v>0.36600000000000005</v>
      </c>
      <c r="AA330" s="71"/>
      <c r="AB330" s="71"/>
      <c r="AC330" s="71"/>
      <c r="AD330" s="71"/>
      <c r="AE330" s="71"/>
      <c r="AF330" s="70">
        <v>1</v>
      </c>
      <c r="AG330" s="70">
        <v>1</v>
      </c>
      <c r="AH330" s="73">
        <f t="shared" si="475"/>
        <v>1</v>
      </c>
      <c r="AI330" s="71">
        <f t="shared" si="476"/>
        <v>267.03865799999994</v>
      </c>
      <c r="AJ330" s="71">
        <f t="shared" si="491"/>
        <v>267.038658</v>
      </c>
      <c r="AK330" s="71">
        <f t="shared" si="477"/>
        <v>3.66</v>
      </c>
      <c r="AL330" s="71">
        <f t="shared" si="478"/>
        <v>4.3260000000000005</v>
      </c>
      <c r="AM330" s="71">
        <f t="shared" si="479"/>
        <v>0.78690000000000004</v>
      </c>
      <c r="AN330" s="71">
        <f t="shared" si="480"/>
        <v>0.36600000000000005</v>
      </c>
      <c r="AO330" s="71"/>
      <c r="AP330" s="71">
        <f t="shared" si="481"/>
        <v>267.038658</v>
      </c>
      <c r="AQ330" s="71"/>
      <c r="AR330" s="71"/>
      <c r="AS330" s="71"/>
      <c r="AT330" s="70">
        <v>1</v>
      </c>
      <c r="AU330" s="71">
        <f t="shared" si="482"/>
        <v>344.12756399999995</v>
      </c>
      <c r="AV330" s="71">
        <f t="shared" si="483"/>
        <v>11.334899999999999</v>
      </c>
      <c r="AW330" s="72">
        <f>3.66</f>
        <v>3.66</v>
      </c>
      <c r="AX330" s="71">
        <f t="shared" si="484"/>
        <v>6.5220000000000002</v>
      </c>
      <c r="AY330" s="71"/>
      <c r="AZ330" s="71">
        <v>0.3</v>
      </c>
      <c r="BA330" s="71"/>
      <c r="BB330" s="71"/>
      <c r="BC330" s="71"/>
      <c r="BD330" s="71"/>
      <c r="BE330" s="71"/>
      <c r="BF330" s="71"/>
      <c r="BG330" s="71"/>
      <c r="BH330" s="71"/>
      <c r="BI330" s="71"/>
      <c r="BJ330" s="26">
        <v>1</v>
      </c>
      <c r="BK330" s="71">
        <f t="shared" si="494"/>
        <v>3.66</v>
      </c>
      <c r="BL330" s="71">
        <f t="shared" si="493"/>
        <v>2.5619999999999998</v>
      </c>
      <c r="BM330" s="71"/>
      <c r="BN330" s="71"/>
      <c r="BO330" s="71"/>
      <c r="BP330" s="71">
        <f t="shared" si="485"/>
        <v>0.78690000000000004</v>
      </c>
      <c r="BQ330" s="71">
        <f t="shared" si="486"/>
        <v>0.36600000000000005</v>
      </c>
      <c r="BR330" s="71"/>
      <c r="BS330" s="71">
        <f t="shared" si="487"/>
        <v>344.12756399999995</v>
      </c>
      <c r="BT330" s="71"/>
      <c r="BU330" s="71"/>
      <c r="BV330" s="71"/>
      <c r="BX330" s="74"/>
    </row>
    <row r="331" spans="1:76" outlineLevel="1">
      <c r="A331" s="16" t="s">
        <v>249</v>
      </c>
      <c r="B331" s="2" t="s">
        <v>237</v>
      </c>
      <c r="C331" s="70">
        <v>1</v>
      </c>
      <c r="D331" s="71">
        <f t="shared" si="488"/>
        <v>277.19910944999998</v>
      </c>
      <c r="E331" s="71">
        <f t="shared" si="471"/>
        <v>9.4866224999999993</v>
      </c>
      <c r="F331" s="72">
        <f>3.63</f>
        <v>3.63</v>
      </c>
      <c r="G331" s="71">
        <f t="shared" si="472"/>
        <v>4.6741499999999991</v>
      </c>
      <c r="H331" s="71"/>
      <c r="I331" s="71">
        <v>0.3</v>
      </c>
      <c r="J331" s="71"/>
      <c r="K331" s="71"/>
      <c r="L331" s="71"/>
      <c r="M331" s="71"/>
      <c r="N331" s="71"/>
      <c r="O331" s="26">
        <f>5%</f>
        <v>0.05</v>
      </c>
      <c r="P331" s="83">
        <f>(F331)*O331</f>
        <v>0.18149999999999999</v>
      </c>
      <c r="Q331" s="71"/>
      <c r="R331" s="71"/>
      <c r="S331" s="26">
        <f>40%</f>
        <v>0.4</v>
      </c>
      <c r="T331" s="71">
        <f t="shared" si="489"/>
        <v>1.5246</v>
      </c>
      <c r="U331" s="71">
        <f t="shared" si="490"/>
        <v>2.6680499999999996</v>
      </c>
      <c r="V331" s="71"/>
      <c r="W331" s="71"/>
      <c r="X331" s="71"/>
      <c r="Y331" s="71">
        <f t="shared" si="473"/>
        <v>0.81947249999999994</v>
      </c>
      <c r="Z331" s="71">
        <f t="shared" si="474"/>
        <v>0.36299999999999999</v>
      </c>
      <c r="AA331" s="71"/>
      <c r="AB331" s="71"/>
      <c r="AC331" s="71"/>
      <c r="AD331" s="71"/>
      <c r="AE331" s="71"/>
      <c r="AF331" s="70">
        <v>1</v>
      </c>
      <c r="AG331" s="70">
        <v>1</v>
      </c>
      <c r="AH331" s="73">
        <f t="shared" si="475"/>
        <v>1</v>
      </c>
      <c r="AI331" s="71">
        <f t="shared" si="476"/>
        <v>277.19910944999998</v>
      </c>
      <c r="AJ331" s="71">
        <f t="shared" si="491"/>
        <v>277.19910944999998</v>
      </c>
      <c r="AK331" s="71">
        <f t="shared" si="477"/>
        <v>3.63</v>
      </c>
      <c r="AL331" s="71">
        <f t="shared" si="478"/>
        <v>4.6741499999999991</v>
      </c>
      <c r="AM331" s="71">
        <f t="shared" si="479"/>
        <v>0.81947249999999994</v>
      </c>
      <c r="AN331" s="71">
        <f t="shared" si="480"/>
        <v>0.36299999999999999</v>
      </c>
      <c r="AO331" s="71"/>
      <c r="AP331" s="71">
        <f t="shared" si="481"/>
        <v>277.19910944999998</v>
      </c>
      <c r="AQ331" s="71"/>
      <c r="AR331" s="71"/>
      <c r="AS331" s="71"/>
      <c r="AT331" s="70">
        <v>1</v>
      </c>
      <c r="AU331" s="71">
        <f t="shared" si="482"/>
        <v>360.65667131999993</v>
      </c>
      <c r="AV331" s="71">
        <f t="shared" si="483"/>
        <v>11.879337</v>
      </c>
      <c r="AW331" s="72">
        <f>3.63</f>
        <v>3.63</v>
      </c>
      <c r="AX331" s="71">
        <f t="shared" si="484"/>
        <v>7.0590599999999997</v>
      </c>
      <c r="AY331" s="71"/>
      <c r="AZ331" s="71">
        <v>0.3</v>
      </c>
      <c r="BA331" s="71"/>
      <c r="BB331" s="71"/>
      <c r="BC331" s="71"/>
      <c r="BD331" s="71"/>
      <c r="BE331" s="71"/>
      <c r="BF331" s="26">
        <f>6%</f>
        <v>0.06</v>
      </c>
      <c r="BG331" s="83">
        <f>(AW331)*BF331</f>
        <v>0.21779999999999999</v>
      </c>
      <c r="BH331" s="71"/>
      <c r="BI331" s="71"/>
      <c r="BJ331" s="26">
        <v>1</v>
      </c>
      <c r="BK331" s="71">
        <f t="shared" si="494"/>
        <v>3.8477999999999999</v>
      </c>
      <c r="BL331" s="71">
        <f t="shared" si="493"/>
        <v>2.69346</v>
      </c>
      <c r="BM331" s="71"/>
      <c r="BN331" s="71"/>
      <c r="BO331" s="71"/>
      <c r="BP331" s="71">
        <f t="shared" si="485"/>
        <v>0.82727699999999993</v>
      </c>
      <c r="BQ331" s="71">
        <f t="shared" si="486"/>
        <v>0.36299999999999999</v>
      </c>
      <c r="BR331" s="71"/>
      <c r="BS331" s="71">
        <f t="shared" si="487"/>
        <v>360.65667131999993</v>
      </c>
      <c r="BT331" s="71"/>
      <c r="BU331" s="71"/>
      <c r="BV331" s="71"/>
      <c r="BX331" s="74"/>
    </row>
    <row r="332" spans="1:76" outlineLevel="1">
      <c r="A332" s="16" t="s">
        <v>250</v>
      </c>
      <c r="B332" s="2" t="s">
        <v>238</v>
      </c>
      <c r="C332" s="70">
        <v>1</v>
      </c>
      <c r="D332" s="71">
        <f t="shared" si="488"/>
        <v>267.03865799999994</v>
      </c>
      <c r="E332" s="71">
        <f t="shared" si="471"/>
        <v>9.1388999999999996</v>
      </c>
      <c r="F332" s="72">
        <f>3.66</f>
        <v>3.66</v>
      </c>
      <c r="G332" s="71">
        <f t="shared" si="472"/>
        <v>4.3260000000000005</v>
      </c>
      <c r="H332" s="71"/>
      <c r="I332" s="71">
        <v>0.3</v>
      </c>
      <c r="J332" s="71"/>
      <c r="K332" s="71"/>
      <c r="L332" s="71"/>
      <c r="M332" s="71"/>
      <c r="N332" s="71"/>
      <c r="O332" s="71"/>
      <c r="P332" s="71"/>
      <c r="Q332" s="71"/>
      <c r="R332" s="71"/>
      <c r="S332" s="26">
        <f>40%</f>
        <v>0.4</v>
      </c>
      <c r="T332" s="71">
        <f t="shared" si="489"/>
        <v>1.4640000000000002</v>
      </c>
      <c r="U332" s="71">
        <f t="shared" si="490"/>
        <v>2.5619999999999998</v>
      </c>
      <c r="V332" s="71"/>
      <c r="W332" s="71"/>
      <c r="X332" s="71"/>
      <c r="Y332" s="71">
        <f t="shared" si="473"/>
        <v>0.78690000000000004</v>
      </c>
      <c r="Z332" s="71">
        <f t="shared" si="474"/>
        <v>0.36600000000000005</v>
      </c>
      <c r="AA332" s="71"/>
      <c r="AB332" s="71"/>
      <c r="AC332" s="71"/>
      <c r="AD332" s="71"/>
      <c r="AE332" s="71"/>
      <c r="AF332" s="70">
        <v>1</v>
      </c>
      <c r="AG332" s="70">
        <v>1</v>
      </c>
      <c r="AH332" s="73">
        <f t="shared" si="475"/>
        <v>1</v>
      </c>
      <c r="AI332" s="71">
        <f t="shared" si="476"/>
        <v>267.03865799999994</v>
      </c>
      <c r="AJ332" s="71">
        <f t="shared" si="491"/>
        <v>267.038658</v>
      </c>
      <c r="AK332" s="71">
        <f t="shared" si="477"/>
        <v>3.66</v>
      </c>
      <c r="AL332" s="71">
        <f t="shared" si="478"/>
        <v>4.3260000000000005</v>
      </c>
      <c r="AM332" s="71">
        <f t="shared" si="479"/>
        <v>0.78690000000000004</v>
      </c>
      <c r="AN332" s="71">
        <f t="shared" si="480"/>
        <v>0.36600000000000005</v>
      </c>
      <c r="AO332" s="71"/>
      <c r="AP332" s="71">
        <f t="shared" si="481"/>
        <v>267.038658</v>
      </c>
      <c r="AQ332" s="71"/>
      <c r="AR332" s="71"/>
      <c r="AS332" s="71"/>
      <c r="AT332" s="70">
        <v>1</v>
      </c>
      <c r="AU332" s="71">
        <f t="shared" si="482"/>
        <v>344.12756399999995</v>
      </c>
      <c r="AV332" s="71">
        <f t="shared" si="483"/>
        <v>11.334899999999999</v>
      </c>
      <c r="AW332" s="72">
        <f>3.66</f>
        <v>3.66</v>
      </c>
      <c r="AX332" s="71">
        <f t="shared" si="484"/>
        <v>6.5220000000000002</v>
      </c>
      <c r="AY332" s="71"/>
      <c r="AZ332" s="71">
        <v>0.3</v>
      </c>
      <c r="BA332" s="71"/>
      <c r="BB332" s="71"/>
      <c r="BC332" s="71"/>
      <c r="BD332" s="71"/>
      <c r="BE332" s="71"/>
      <c r="BF332" s="71"/>
      <c r="BG332" s="71"/>
      <c r="BH332" s="71"/>
      <c r="BI332" s="71"/>
      <c r="BJ332" s="26">
        <v>1</v>
      </c>
      <c r="BK332" s="71">
        <f t="shared" si="494"/>
        <v>3.66</v>
      </c>
      <c r="BL332" s="71">
        <f t="shared" si="493"/>
        <v>2.5619999999999998</v>
      </c>
      <c r="BM332" s="71"/>
      <c r="BN332" s="71"/>
      <c r="BO332" s="71"/>
      <c r="BP332" s="71">
        <f t="shared" si="485"/>
        <v>0.78690000000000004</v>
      </c>
      <c r="BQ332" s="71">
        <f t="shared" si="486"/>
        <v>0.36600000000000005</v>
      </c>
      <c r="BR332" s="71"/>
      <c r="BS332" s="71">
        <f t="shared" si="487"/>
        <v>344.12756399999995</v>
      </c>
      <c r="BT332" s="71"/>
      <c r="BU332" s="71"/>
      <c r="BV332" s="71"/>
      <c r="BX332" s="74"/>
    </row>
    <row r="333" spans="1:76" outlineLevel="1">
      <c r="A333" s="16" t="s">
        <v>251</v>
      </c>
      <c r="B333" s="2" t="s">
        <v>239</v>
      </c>
      <c r="C333" s="70">
        <v>1</v>
      </c>
      <c r="D333" s="71">
        <f t="shared" si="488"/>
        <v>202.22869799999995</v>
      </c>
      <c r="E333" s="71">
        <f t="shared" si="471"/>
        <v>6.9208999999999996</v>
      </c>
      <c r="F333" s="72">
        <f>2.86</f>
        <v>2.86</v>
      </c>
      <c r="G333" s="71">
        <f t="shared" si="472"/>
        <v>3.1599999999999997</v>
      </c>
      <c r="H333" s="71"/>
      <c r="I333" s="71">
        <v>0.3</v>
      </c>
      <c r="J333" s="71"/>
      <c r="K333" s="71"/>
      <c r="L333" s="71"/>
      <c r="M333" s="71"/>
      <c r="N333" s="71"/>
      <c r="O333" s="71"/>
      <c r="P333" s="71"/>
      <c r="Q333" s="71"/>
      <c r="R333" s="71"/>
      <c r="S333" s="26">
        <f>30%</f>
        <v>0.3</v>
      </c>
      <c r="T333" s="71">
        <f t="shared" si="489"/>
        <v>0.85799999999999998</v>
      </c>
      <c r="U333" s="71">
        <f t="shared" si="490"/>
        <v>2.0019999999999998</v>
      </c>
      <c r="V333" s="71"/>
      <c r="W333" s="71"/>
      <c r="X333" s="71"/>
      <c r="Y333" s="71">
        <f t="shared" si="473"/>
        <v>0.6149</v>
      </c>
      <c r="Z333" s="71">
        <f t="shared" si="474"/>
        <v>0.28599999999999998</v>
      </c>
      <c r="AA333" s="71"/>
      <c r="AB333" s="71"/>
      <c r="AC333" s="71"/>
      <c r="AD333" s="71"/>
      <c r="AE333" s="71"/>
      <c r="AF333" s="70">
        <v>1</v>
      </c>
      <c r="AG333" s="70">
        <v>1</v>
      </c>
      <c r="AH333" s="73">
        <f t="shared" si="475"/>
        <v>1</v>
      </c>
      <c r="AI333" s="71">
        <f t="shared" si="476"/>
        <v>202.22869799999995</v>
      </c>
      <c r="AJ333" s="71">
        <f t="shared" si="491"/>
        <v>202.22869799999998</v>
      </c>
      <c r="AK333" s="71">
        <f t="shared" si="477"/>
        <v>2.86</v>
      </c>
      <c r="AL333" s="71">
        <f t="shared" si="478"/>
        <v>3.1599999999999997</v>
      </c>
      <c r="AM333" s="71">
        <f t="shared" si="479"/>
        <v>0.6149</v>
      </c>
      <c r="AN333" s="71">
        <f t="shared" si="480"/>
        <v>0.28599999999999998</v>
      </c>
      <c r="AO333" s="71"/>
      <c r="AP333" s="71">
        <f t="shared" si="481"/>
        <v>202.22869799999998</v>
      </c>
      <c r="AQ333" s="71"/>
      <c r="AR333" s="71"/>
      <c r="AS333" s="71"/>
      <c r="AT333" s="70">
        <v>1</v>
      </c>
      <c r="AU333" s="71">
        <f t="shared" si="482"/>
        <v>270.89924399999995</v>
      </c>
      <c r="AV333" s="71">
        <f t="shared" si="483"/>
        <v>8.9228999999999985</v>
      </c>
      <c r="AW333" s="72">
        <f>2.86</f>
        <v>2.86</v>
      </c>
      <c r="AX333" s="71">
        <f t="shared" si="484"/>
        <v>5.161999999999999</v>
      </c>
      <c r="AY333" s="71"/>
      <c r="AZ333" s="71">
        <v>0.3</v>
      </c>
      <c r="BA333" s="71"/>
      <c r="BB333" s="71"/>
      <c r="BC333" s="71"/>
      <c r="BD333" s="71"/>
      <c r="BE333" s="71"/>
      <c r="BF333" s="71"/>
      <c r="BG333" s="71"/>
      <c r="BH333" s="71"/>
      <c r="BI333" s="71"/>
      <c r="BJ333" s="26">
        <v>1</v>
      </c>
      <c r="BK333" s="71">
        <f t="shared" si="494"/>
        <v>2.86</v>
      </c>
      <c r="BL333" s="71">
        <f t="shared" si="493"/>
        <v>2.0019999999999998</v>
      </c>
      <c r="BM333" s="71"/>
      <c r="BN333" s="71"/>
      <c r="BO333" s="71"/>
      <c r="BP333" s="71">
        <f t="shared" si="485"/>
        <v>0.6149</v>
      </c>
      <c r="BQ333" s="71">
        <f t="shared" si="486"/>
        <v>0.28599999999999998</v>
      </c>
      <c r="BR333" s="71"/>
      <c r="BS333" s="71">
        <f t="shared" si="487"/>
        <v>270.89924399999995</v>
      </c>
      <c r="BT333" s="71"/>
      <c r="BU333" s="71"/>
      <c r="BV333" s="71"/>
      <c r="BX333" s="74"/>
    </row>
    <row r="334" spans="1:76" outlineLevel="1">
      <c r="A334" s="16" t="s">
        <v>252</v>
      </c>
      <c r="B334" s="2" t="s">
        <v>240</v>
      </c>
      <c r="C334" s="70">
        <v>1</v>
      </c>
      <c r="D334" s="71">
        <f t="shared" si="488"/>
        <v>267.03865799999994</v>
      </c>
      <c r="E334" s="71">
        <f t="shared" si="471"/>
        <v>9.1388999999999996</v>
      </c>
      <c r="F334" s="72">
        <f>3.66</f>
        <v>3.66</v>
      </c>
      <c r="G334" s="71">
        <f t="shared" si="472"/>
        <v>4.3260000000000005</v>
      </c>
      <c r="H334" s="71"/>
      <c r="I334" s="71">
        <v>0.3</v>
      </c>
      <c r="J334" s="71"/>
      <c r="K334" s="71"/>
      <c r="L334" s="71"/>
      <c r="M334" s="71"/>
      <c r="N334" s="71"/>
      <c r="O334" s="71"/>
      <c r="P334" s="71"/>
      <c r="Q334" s="71"/>
      <c r="R334" s="71"/>
      <c r="S334" s="26">
        <f>40%</f>
        <v>0.4</v>
      </c>
      <c r="T334" s="71">
        <f t="shared" si="489"/>
        <v>1.4640000000000002</v>
      </c>
      <c r="U334" s="71">
        <f t="shared" si="490"/>
        <v>2.5619999999999998</v>
      </c>
      <c r="V334" s="71"/>
      <c r="W334" s="71"/>
      <c r="X334" s="71"/>
      <c r="Y334" s="71">
        <f t="shared" si="473"/>
        <v>0.78690000000000004</v>
      </c>
      <c r="Z334" s="71">
        <f t="shared" si="474"/>
        <v>0.36600000000000005</v>
      </c>
      <c r="AA334" s="71"/>
      <c r="AB334" s="71"/>
      <c r="AC334" s="71"/>
      <c r="AD334" s="71"/>
      <c r="AE334" s="71"/>
      <c r="AF334" s="70">
        <v>1</v>
      </c>
      <c r="AG334" s="70">
        <v>1</v>
      </c>
      <c r="AH334" s="73">
        <f t="shared" si="475"/>
        <v>1</v>
      </c>
      <c r="AI334" s="71">
        <f t="shared" si="476"/>
        <v>267.03865799999994</v>
      </c>
      <c r="AJ334" s="71">
        <f t="shared" si="491"/>
        <v>267.038658</v>
      </c>
      <c r="AK334" s="71">
        <f t="shared" si="477"/>
        <v>3.66</v>
      </c>
      <c r="AL334" s="71">
        <f t="shared" si="478"/>
        <v>4.3260000000000005</v>
      </c>
      <c r="AM334" s="71">
        <f t="shared" si="479"/>
        <v>0.78690000000000004</v>
      </c>
      <c r="AN334" s="71">
        <f t="shared" si="480"/>
        <v>0.36600000000000005</v>
      </c>
      <c r="AO334" s="71"/>
      <c r="AP334" s="71">
        <f t="shared" si="481"/>
        <v>267.038658</v>
      </c>
      <c r="AQ334" s="71"/>
      <c r="AR334" s="71"/>
      <c r="AS334" s="71"/>
      <c r="AT334" s="70">
        <v>1</v>
      </c>
      <c r="AU334" s="71">
        <f t="shared" si="482"/>
        <v>344.12756399999995</v>
      </c>
      <c r="AV334" s="71">
        <f t="shared" si="483"/>
        <v>11.334899999999999</v>
      </c>
      <c r="AW334" s="72">
        <f>3.66</f>
        <v>3.66</v>
      </c>
      <c r="AX334" s="71">
        <f t="shared" si="484"/>
        <v>6.5220000000000002</v>
      </c>
      <c r="AY334" s="71"/>
      <c r="AZ334" s="71">
        <v>0.3</v>
      </c>
      <c r="BA334" s="71"/>
      <c r="BB334" s="71"/>
      <c r="BC334" s="71"/>
      <c r="BD334" s="71"/>
      <c r="BE334" s="71"/>
      <c r="BF334" s="71"/>
      <c r="BG334" s="71"/>
      <c r="BH334" s="71"/>
      <c r="BI334" s="71"/>
      <c r="BJ334" s="26">
        <v>1</v>
      </c>
      <c r="BK334" s="71">
        <f t="shared" si="494"/>
        <v>3.66</v>
      </c>
      <c r="BL334" s="71">
        <f t="shared" si="493"/>
        <v>2.5619999999999998</v>
      </c>
      <c r="BM334" s="71"/>
      <c r="BN334" s="71"/>
      <c r="BO334" s="71"/>
      <c r="BP334" s="71">
        <f t="shared" si="485"/>
        <v>0.78690000000000004</v>
      </c>
      <c r="BQ334" s="71">
        <f t="shared" si="486"/>
        <v>0.36600000000000005</v>
      </c>
      <c r="BR334" s="71"/>
      <c r="BS334" s="71">
        <f t="shared" si="487"/>
        <v>344.12756399999995</v>
      </c>
      <c r="BT334" s="71"/>
      <c r="BU334" s="71"/>
      <c r="BV334" s="71"/>
      <c r="BX334" s="74"/>
    </row>
    <row r="335" spans="1:76" outlineLevel="1">
      <c r="A335" s="16" t="s">
        <v>253</v>
      </c>
      <c r="B335" s="2" t="s">
        <v>241</v>
      </c>
      <c r="C335" s="70">
        <v>1</v>
      </c>
      <c r="D335" s="71">
        <f t="shared" si="488"/>
        <v>244.45744199999996</v>
      </c>
      <c r="E335" s="71">
        <f t="shared" si="471"/>
        <v>8.3660999999999994</v>
      </c>
      <c r="F335" s="72">
        <f>3.34</f>
        <v>3.34</v>
      </c>
      <c r="G335" s="71">
        <f t="shared" si="472"/>
        <v>3.9739999999999998</v>
      </c>
      <c r="H335" s="71"/>
      <c r="I335" s="71">
        <v>0.3</v>
      </c>
      <c r="J335" s="71"/>
      <c r="K335" s="71"/>
      <c r="L335" s="71"/>
      <c r="M335" s="71"/>
      <c r="N335" s="71"/>
      <c r="O335" s="71"/>
      <c r="P335" s="71"/>
      <c r="Q335" s="71"/>
      <c r="R335" s="71"/>
      <c r="S335" s="26">
        <f>40%</f>
        <v>0.4</v>
      </c>
      <c r="T335" s="71">
        <f t="shared" si="489"/>
        <v>1.3360000000000001</v>
      </c>
      <c r="U335" s="71">
        <f t="shared" si="490"/>
        <v>2.3379999999999996</v>
      </c>
      <c r="V335" s="71"/>
      <c r="W335" s="71"/>
      <c r="X335" s="71"/>
      <c r="Y335" s="71">
        <f t="shared" si="473"/>
        <v>0.71809999999999996</v>
      </c>
      <c r="Z335" s="71">
        <f t="shared" si="474"/>
        <v>0.33400000000000002</v>
      </c>
      <c r="AA335" s="71"/>
      <c r="AB335" s="71"/>
      <c r="AC335" s="71"/>
      <c r="AD335" s="71"/>
      <c r="AE335" s="71"/>
      <c r="AF335" s="70">
        <v>1</v>
      </c>
      <c r="AG335" s="70">
        <v>1</v>
      </c>
      <c r="AH335" s="73">
        <f t="shared" si="475"/>
        <v>1</v>
      </c>
      <c r="AI335" s="71">
        <f t="shared" si="476"/>
        <v>244.45744199999996</v>
      </c>
      <c r="AJ335" s="71">
        <f t="shared" si="491"/>
        <v>244.45744199999999</v>
      </c>
      <c r="AK335" s="71">
        <f t="shared" si="477"/>
        <v>3.34</v>
      </c>
      <c r="AL335" s="71">
        <f t="shared" si="478"/>
        <v>3.9739999999999998</v>
      </c>
      <c r="AM335" s="71">
        <f t="shared" si="479"/>
        <v>0.71809999999999996</v>
      </c>
      <c r="AN335" s="71">
        <f t="shared" si="480"/>
        <v>0.33400000000000002</v>
      </c>
      <c r="AO335" s="71"/>
      <c r="AP335" s="71">
        <f t="shared" si="481"/>
        <v>244.45744199999999</v>
      </c>
      <c r="AQ335" s="71"/>
      <c r="AR335" s="71"/>
      <c r="AS335" s="71"/>
      <c r="AT335" s="70">
        <v>1</v>
      </c>
      <c r="AU335" s="71">
        <f t="shared" si="482"/>
        <v>314.83623599999993</v>
      </c>
      <c r="AV335" s="71">
        <f t="shared" si="483"/>
        <v>10.370099999999999</v>
      </c>
      <c r="AW335" s="72">
        <f>3.34</f>
        <v>3.34</v>
      </c>
      <c r="AX335" s="71">
        <f t="shared" si="484"/>
        <v>5.9779999999999998</v>
      </c>
      <c r="AY335" s="71"/>
      <c r="AZ335" s="71">
        <v>0.3</v>
      </c>
      <c r="BA335" s="71"/>
      <c r="BB335" s="71"/>
      <c r="BC335" s="71"/>
      <c r="BD335" s="71"/>
      <c r="BE335" s="71"/>
      <c r="BF335" s="71"/>
      <c r="BG335" s="71"/>
      <c r="BH335" s="71"/>
      <c r="BI335" s="71"/>
      <c r="BJ335" s="26">
        <v>1</v>
      </c>
      <c r="BK335" s="71">
        <f t="shared" si="494"/>
        <v>3.34</v>
      </c>
      <c r="BL335" s="71">
        <f t="shared" si="493"/>
        <v>2.3379999999999996</v>
      </c>
      <c r="BM335" s="71"/>
      <c r="BN335" s="71"/>
      <c r="BO335" s="71"/>
      <c r="BP335" s="71">
        <f t="shared" si="485"/>
        <v>0.71809999999999996</v>
      </c>
      <c r="BQ335" s="71">
        <f t="shared" si="486"/>
        <v>0.33400000000000002</v>
      </c>
      <c r="BR335" s="71"/>
      <c r="BS335" s="71">
        <f t="shared" si="487"/>
        <v>314.83623599999993</v>
      </c>
      <c r="BT335" s="71"/>
      <c r="BU335" s="71"/>
      <c r="BV335" s="71"/>
      <c r="BX335" s="74"/>
    </row>
    <row r="336" spans="1:76" outlineLevel="1">
      <c r="A336" s="16" t="s">
        <v>254</v>
      </c>
      <c r="B336" s="2" t="s">
        <v>242</v>
      </c>
      <c r="C336" s="70">
        <v>1</v>
      </c>
      <c r="D336" s="71">
        <f t="shared" si="488"/>
        <v>287.33194800000001</v>
      </c>
      <c r="E336" s="71">
        <f t="shared" si="471"/>
        <v>9.8333999999999993</v>
      </c>
      <c r="F336" s="72">
        <f>3.66</f>
        <v>3.66</v>
      </c>
      <c r="G336" s="71">
        <f t="shared" si="472"/>
        <v>4.9559999999999995</v>
      </c>
      <c r="H336" s="71">
        <v>0.3</v>
      </c>
      <c r="I336" s="71">
        <v>0.3</v>
      </c>
      <c r="J336" s="71"/>
      <c r="K336" s="71"/>
      <c r="L336" s="71"/>
      <c r="M336" s="71"/>
      <c r="N336" s="71"/>
      <c r="O336" s="71"/>
      <c r="P336" s="71"/>
      <c r="Q336" s="71"/>
      <c r="R336" s="71"/>
      <c r="S336" s="26">
        <f>40%</f>
        <v>0.4</v>
      </c>
      <c r="T336" s="71">
        <f t="shared" si="489"/>
        <v>1.5840000000000001</v>
      </c>
      <c r="U336" s="71">
        <f t="shared" si="490"/>
        <v>2.7719999999999998</v>
      </c>
      <c r="V336" s="71"/>
      <c r="W336" s="71"/>
      <c r="X336" s="71"/>
      <c r="Y336" s="71">
        <f t="shared" si="473"/>
        <v>0.85139999999999993</v>
      </c>
      <c r="Z336" s="71">
        <f t="shared" si="474"/>
        <v>0.36600000000000005</v>
      </c>
      <c r="AA336" s="71"/>
      <c r="AB336" s="71"/>
      <c r="AC336" s="71"/>
      <c r="AD336" s="71"/>
      <c r="AE336" s="71"/>
      <c r="AF336" s="70">
        <v>1</v>
      </c>
      <c r="AG336" s="70">
        <v>1</v>
      </c>
      <c r="AH336" s="73">
        <f t="shared" si="475"/>
        <v>1</v>
      </c>
      <c r="AI336" s="71">
        <f t="shared" si="476"/>
        <v>287.33194800000001</v>
      </c>
      <c r="AJ336" s="71">
        <f t="shared" si="491"/>
        <v>287.33194799999995</v>
      </c>
      <c r="AK336" s="71">
        <f t="shared" si="477"/>
        <v>3.66</v>
      </c>
      <c r="AL336" s="71">
        <f t="shared" si="478"/>
        <v>4.9559999999999995</v>
      </c>
      <c r="AM336" s="71">
        <f t="shared" si="479"/>
        <v>0.85139999999999993</v>
      </c>
      <c r="AN336" s="71">
        <f t="shared" si="480"/>
        <v>0.36600000000000005</v>
      </c>
      <c r="AO336" s="71"/>
      <c r="AP336" s="71">
        <f t="shared" si="481"/>
        <v>287.33194799999995</v>
      </c>
      <c r="AQ336" s="71"/>
      <c r="AR336" s="71"/>
      <c r="AS336" s="71"/>
      <c r="AT336" s="70">
        <v>1</v>
      </c>
      <c r="AU336" s="71">
        <f t="shared" si="482"/>
        <v>370.6773839999999</v>
      </c>
      <c r="AV336" s="71">
        <f t="shared" si="483"/>
        <v>12.209399999999999</v>
      </c>
      <c r="AW336" s="72">
        <f>3.66</f>
        <v>3.66</v>
      </c>
      <c r="AX336" s="71">
        <f t="shared" si="484"/>
        <v>7.331999999999999</v>
      </c>
      <c r="AY336" s="71">
        <v>0.3</v>
      </c>
      <c r="AZ336" s="71">
        <v>0.3</v>
      </c>
      <c r="BA336" s="71"/>
      <c r="BB336" s="71"/>
      <c r="BC336" s="71"/>
      <c r="BD336" s="71"/>
      <c r="BE336" s="71"/>
      <c r="BF336" s="71"/>
      <c r="BG336" s="71"/>
      <c r="BH336" s="71"/>
      <c r="BI336" s="71"/>
      <c r="BJ336" s="26">
        <v>1</v>
      </c>
      <c r="BK336" s="71">
        <f t="shared" si="494"/>
        <v>3.96</v>
      </c>
      <c r="BL336" s="71">
        <f t="shared" si="493"/>
        <v>2.7719999999999998</v>
      </c>
      <c r="BM336" s="71"/>
      <c r="BN336" s="71"/>
      <c r="BO336" s="71"/>
      <c r="BP336" s="71">
        <f t="shared" si="485"/>
        <v>0.85139999999999993</v>
      </c>
      <c r="BQ336" s="71">
        <f t="shared" si="486"/>
        <v>0.36600000000000005</v>
      </c>
      <c r="BR336" s="71"/>
      <c r="BS336" s="71">
        <f t="shared" si="487"/>
        <v>370.6773839999999</v>
      </c>
      <c r="BT336" s="71"/>
      <c r="BU336" s="71"/>
      <c r="BV336" s="71"/>
      <c r="BX336" s="74"/>
    </row>
    <row r="337" spans="1:76" outlineLevel="1">
      <c r="A337" s="16" t="s">
        <v>255</v>
      </c>
      <c r="B337" s="2" t="s">
        <v>243</v>
      </c>
      <c r="C337" s="70">
        <v>1</v>
      </c>
      <c r="D337" s="71">
        <f t="shared" si="488"/>
        <v>238.81213799999992</v>
      </c>
      <c r="E337" s="71">
        <f t="shared" si="471"/>
        <v>8.1728999999999985</v>
      </c>
      <c r="F337" s="72">
        <f>3.26</f>
        <v>3.26</v>
      </c>
      <c r="G337" s="71">
        <f t="shared" si="472"/>
        <v>3.8859999999999997</v>
      </c>
      <c r="H337" s="71"/>
      <c r="I337" s="71">
        <v>0.3</v>
      </c>
      <c r="J337" s="71"/>
      <c r="K337" s="71"/>
      <c r="L337" s="71"/>
      <c r="M337" s="71"/>
      <c r="N337" s="71"/>
      <c r="O337" s="71"/>
      <c r="P337" s="71"/>
      <c r="Q337" s="71"/>
      <c r="R337" s="71"/>
      <c r="S337" s="26">
        <f>40%</f>
        <v>0.4</v>
      </c>
      <c r="T337" s="71">
        <f t="shared" si="489"/>
        <v>1.304</v>
      </c>
      <c r="U337" s="71">
        <f t="shared" si="490"/>
        <v>2.2819999999999996</v>
      </c>
      <c r="V337" s="71"/>
      <c r="W337" s="71"/>
      <c r="X337" s="71"/>
      <c r="Y337" s="71">
        <f t="shared" si="473"/>
        <v>0.70089999999999997</v>
      </c>
      <c r="Z337" s="71">
        <f t="shared" si="474"/>
        <v>0.32600000000000001</v>
      </c>
      <c r="AA337" s="71"/>
      <c r="AB337" s="71"/>
      <c r="AC337" s="71"/>
      <c r="AD337" s="71"/>
      <c r="AE337" s="71"/>
      <c r="AF337" s="70">
        <v>1</v>
      </c>
      <c r="AG337" s="70">
        <v>1</v>
      </c>
      <c r="AH337" s="73">
        <f t="shared" si="475"/>
        <v>1</v>
      </c>
      <c r="AI337" s="71">
        <f t="shared" si="476"/>
        <v>238.81213799999992</v>
      </c>
      <c r="AJ337" s="71">
        <f t="shared" si="491"/>
        <v>238.81213799999995</v>
      </c>
      <c r="AK337" s="71">
        <f t="shared" si="477"/>
        <v>3.26</v>
      </c>
      <c r="AL337" s="71">
        <f t="shared" si="478"/>
        <v>3.8859999999999997</v>
      </c>
      <c r="AM337" s="71">
        <f t="shared" si="479"/>
        <v>0.70089999999999997</v>
      </c>
      <c r="AN337" s="71">
        <f t="shared" si="480"/>
        <v>0.32600000000000001</v>
      </c>
      <c r="AO337" s="71"/>
      <c r="AP337" s="71">
        <f t="shared" si="481"/>
        <v>238.81213799999995</v>
      </c>
      <c r="AQ337" s="71"/>
      <c r="AR337" s="71"/>
      <c r="AS337" s="71"/>
      <c r="AT337" s="70">
        <v>1</v>
      </c>
      <c r="AU337" s="71">
        <f t="shared" si="482"/>
        <v>307.51340399999998</v>
      </c>
      <c r="AV337" s="71">
        <f t="shared" si="483"/>
        <v>10.1289</v>
      </c>
      <c r="AW337" s="72">
        <f>3.26</f>
        <v>3.26</v>
      </c>
      <c r="AX337" s="71">
        <f t="shared" si="484"/>
        <v>5.8419999999999987</v>
      </c>
      <c r="AY337" s="71"/>
      <c r="AZ337" s="71">
        <v>0.3</v>
      </c>
      <c r="BA337" s="71"/>
      <c r="BB337" s="71"/>
      <c r="BC337" s="71"/>
      <c r="BD337" s="71"/>
      <c r="BE337" s="71"/>
      <c r="BF337" s="71"/>
      <c r="BG337" s="71"/>
      <c r="BH337" s="71"/>
      <c r="BI337" s="71"/>
      <c r="BJ337" s="26">
        <v>1</v>
      </c>
      <c r="BK337" s="71">
        <f t="shared" si="494"/>
        <v>3.26</v>
      </c>
      <c r="BL337" s="71">
        <f t="shared" si="493"/>
        <v>2.2819999999999996</v>
      </c>
      <c r="BM337" s="71"/>
      <c r="BN337" s="71"/>
      <c r="BO337" s="71"/>
      <c r="BP337" s="71">
        <f t="shared" si="485"/>
        <v>0.70089999999999997</v>
      </c>
      <c r="BQ337" s="71">
        <f t="shared" si="486"/>
        <v>0.32600000000000001</v>
      </c>
      <c r="BR337" s="71"/>
      <c r="BS337" s="71">
        <f t="shared" si="487"/>
        <v>307.51340399999998</v>
      </c>
      <c r="BT337" s="71"/>
      <c r="BU337" s="71"/>
      <c r="BV337" s="71"/>
      <c r="BX337" s="74"/>
    </row>
    <row r="338" spans="1:76" outlineLevel="1">
      <c r="A338" s="16" t="s">
        <v>256</v>
      </c>
      <c r="B338" s="2" t="s">
        <v>244</v>
      </c>
      <c r="C338" s="70">
        <v>1</v>
      </c>
      <c r="D338" s="71">
        <f t="shared" si="488"/>
        <v>264.51003224999988</v>
      </c>
      <c r="E338" s="71">
        <f t="shared" si="471"/>
        <v>9.0523624999999974</v>
      </c>
      <c r="F338" s="72">
        <f>(3.34*1+3.65*11)/12</f>
        <v>3.6241666666666661</v>
      </c>
      <c r="G338" s="71">
        <f t="shared" si="472"/>
        <v>4.2865833333333327</v>
      </c>
      <c r="H338" s="71"/>
      <c r="I338" s="71">
        <v>0.3</v>
      </c>
      <c r="J338" s="71"/>
      <c r="K338" s="71"/>
      <c r="L338" s="71"/>
      <c r="M338" s="71"/>
      <c r="N338" s="71"/>
      <c r="O338" s="71"/>
      <c r="P338" s="71"/>
      <c r="Q338" s="71"/>
      <c r="R338" s="71"/>
      <c r="S338" s="26">
        <f>40%</f>
        <v>0.4</v>
      </c>
      <c r="T338" s="71">
        <f t="shared" si="489"/>
        <v>1.4496666666666664</v>
      </c>
      <c r="U338" s="71">
        <f t="shared" si="490"/>
        <v>2.536916666666666</v>
      </c>
      <c r="V338" s="71"/>
      <c r="W338" s="71"/>
      <c r="X338" s="71"/>
      <c r="Y338" s="71">
        <f t="shared" si="473"/>
        <v>0.7791958333333332</v>
      </c>
      <c r="Z338" s="71">
        <f t="shared" si="474"/>
        <v>0.36241666666666661</v>
      </c>
      <c r="AA338" s="71"/>
      <c r="AB338" s="71"/>
      <c r="AC338" s="71"/>
      <c r="AD338" s="71"/>
      <c r="AE338" s="71"/>
      <c r="AF338" s="70">
        <v>1</v>
      </c>
      <c r="AG338" s="70">
        <v>1</v>
      </c>
      <c r="AH338" s="73">
        <f t="shared" si="475"/>
        <v>1</v>
      </c>
      <c r="AI338" s="71">
        <f t="shared" si="476"/>
        <v>264.51003224999988</v>
      </c>
      <c r="AJ338" s="71">
        <f t="shared" si="491"/>
        <v>264.51003224999994</v>
      </c>
      <c r="AK338" s="71">
        <f t="shared" si="477"/>
        <v>3.6241666666666661</v>
      </c>
      <c r="AL338" s="71">
        <f t="shared" si="478"/>
        <v>4.2865833333333327</v>
      </c>
      <c r="AM338" s="71">
        <f t="shared" si="479"/>
        <v>0.7791958333333332</v>
      </c>
      <c r="AN338" s="71">
        <f t="shared" si="480"/>
        <v>0.36241666666666661</v>
      </c>
      <c r="AO338" s="71"/>
      <c r="AP338" s="71">
        <f t="shared" si="481"/>
        <v>264.51003224999994</v>
      </c>
      <c r="AQ338" s="71"/>
      <c r="AR338" s="71"/>
      <c r="AS338" s="71"/>
      <c r="AT338" s="70">
        <v>1</v>
      </c>
      <c r="AU338" s="71">
        <f t="shared" si="482"/>
        <v>340.84754549999991</v>
      </c>
      <c r="AV338" s="71">
        <f t="shared" si="483"/>
        <v>11.226862499999998</v>
      </c>
      <c r="AW338" s="72">
        <f>(3.34*1+3.65*11)/12</f>
        <v>3.6241666666666661</v>
      </c>
      <c r="AX338" s="71">
        <f t="shared" si="484"/>
        <v>6.461083333333332</v>
      </c>
      <c r="AY338" s="71"/>
      <c r="AZ338" s="71">
        <v>0.3</v>
      </c>
      <c r="BA338" s="71"/>
      <c r="BB338" s="71"/>
      <c r="BC338" s="71"/>
      <c r="BD338" s="71"/>
      <c r="BE338" s="71"/>
      <c r="BF338" s="71"/>
      <c r="BG338" s="71"/>
      <c r="BH338" s="71"/>
      <c r="BI338" s="71"/>
      <c r="BJ338" s="26">
        <v>1</v>
      </c>
      <c r="BK338" s="71">
        <f t="shared" si="494"/>
        <v>3.6241666666666661</v>
      </c>
      <c r="BL338" s="71">
        <f t="shared" si="493"/>
        <v>2.536916666666666</v>
      </c>
      <c r="BM338" s="71"/>
      <c r="BN338" s="71"/>
      <c r="BO338" s="71"/>
      <c r="BP338" s="71">
        <f t="shared" si="485"/>
        <v>0.7791958333333332</v>
      </c>
      <c r="BQ338" s="71">
        <f t="shared" si="486"/>
        <v>0.36241666666666661</v>
      </c>
      <c r="BR338" s="71"/>
      <c r="BS338" s="71">
        <f t="shared" si="487"/>
        <v>340.84754549999991</v>
      </c>
      <c r="BT338" s="71"/>
      <c r="BU338" s="71"/>
      <c r="BV338" s="71"/>
      <c r="BX338" s="74"/>
    </row>
    <row r="339" spans="1:76" outlineLevel="1">
      <c r="A339" s="16" t="s">
        <v>257</v>
      </c>
      <c r="B339" s="2" t="s">
        <v>245</v>
      </c>
      <c r="C339" s="70">
        <v>1</v>
      </c>
      <c r="D339" s="71">
        <f t="shared" si="488"/>
        <v>267.03865799999994</v>
      </c>
      <c r="E339" s="71">
        <f t="shared" si="471"/>
        <v>9.1388999999999996</v>
      </c>
      <c r="F339" s="72">
        <f>3.66</f>
        <v>3.66</v>
      </c>
      <c r="G339" s="71">
        <f t="shared" si="472"/>
        <v>4.3260000000000005</v>
      </c>
      <c r="H339" s="71"/>
      <c r="I339" s="71">
        <v>0.3</v>
      </c>
      <c r="J339" s="71"/>
      <c r="K339" s="71"/>
      <c r="L339" s="71"/>
      <c r="M339" s="71"/>
      <c r="N339" s="71"/>
      <c r="O339" s="71"/>
      <c r="P339" s="71"/>
      <c r="Q339" s="71"/>
      <c r="R339" s="71"/>
      <c r="S339" s="26">
        <f>40%</f>
        <v>0.4</v>
      </c>
      <c r="T339" s="71">
        <f t="shared" si="489"/>
        <v>1.4640000000000002</v>
      </c>
      <c r="U339" s="71">
        <f t="shared" si="490"/>
        <v>2.5619999999999998</v>
      </c>
      <c r="V339" s="71"/>
      <c r="W339" s="71"/>
      <c r="X339" s="71"/>
      <c r="Y339" s="71">
        <f t="shared" si="473"/>
        <v>0.78690000000000004</v>
      </c>
      <c r="Z339" s="71">
        <f t="shared" si="474"/>
        <v>0.36600000000000005</v>
      </c>
      <c r="AA339" s="71"/>
      <c r="AB339" s="71"/>
      <c r="AC339" s="71"/>
      <c r="AD339" s="71"/>
      <c r="AE339" s="71"/>
      <c r="AF339" s="70">
        <v>1</v>
      </c>
      <c r="AG339" s="70">
        <v>1</v>
      </c>
      <c r="AH339" s="73">
        <f t="shared" si="475"/>
        <v>1</v>
      </c>
      <c r="AI339" s="71">
        <f t="shared" si="476"/>
        <v>267.03865799999994</v>
      </c>
      <c r="AJ339" s="71">
        <f t="shared" si="491"/>
        <v>267.038658</v>
      </c>
      <c r="AK339" s="71">
        <f t="shared" si="477"/>
        <v>3.66</v>
      </c>
      <c r="AL339" s="71">
        <f t="shared" si="478"/>
        <v>4.3260000000000005</v>
      </c>
      <c r="AM339" s="71">
        <f t="shared" si="479"/>
        <v>0.78690000000000004</v>
      </c>
      <c r="AN339" s="71">
        <f t="shared" si="480"/>
        <v>0.36600000000000005</v>
      </c>
      <c r="AO339" s="71"/>
      <c r="AP339" s="71">
        <f t="shared" si="481"/>
        <v>267.038658</v>
      </c>
      <c r="AQ339" s="71"/>
      <c r="AR339" s="71"/>
      <c r="AS339" s="71"/>
      <c r="AT339" s="70">
        <v>1</v>
      </c>
      <c r="AU339" s="71">
        <f t="shared" si="482"/>
        <v>344.12756399999995</v>
      </c>
      <c r="AV339" s="71">
        <f t="shared" si="483"/>
        <v>11.334899999999999</v>
      </c>
      <c r="AW339" s="72">
        <f>3.66</f>
        <v>3.66</v>
      </c>
      <c r="AX339" s="71">
        <f t="shared" si="484"/>
        <v>6.5220000000000002</v>
      </c>
      <c r="AY339" s="71"/>
      <c r="AZ339" s="71">
        <v>0.3</v>
      </c>
      <c r="BA339" s="71"/>
      <c r="BB339" s="71"/>
      <c r="BC339" s="71"/>
      <c r="BD339" s="71"/>
      <c r="BE339" s="71"/>
      <c r="BF339" s="71"/>
      <c r="BG339" s="71"/>
      <c r="BH339" s="71"/>
      <c r="BI339" s="71"/>
      <c r="BJ339" s="26">
        <v>1</v>
      </c>
      <c r="BK339" s="71">
        <f t="shared" si="494"/>
        <v>3.66</v>
      </c>
      <c r="BL339" s="71">
        <f t="shared" si="493"/>
        <v>2.5619999999999998</v>
      </c>
      <c r="BM339" s="71"/>
      <c r="BN339" s="71"/>
      <c r="BO339" s="71"/>
      <c r="BP339" s="71">
        <f t="shared" si="485"/>
        <v>0.78690000000000004</v>
      </c>
      <c r="BQ339" s="71">
        <f t="shared" si="486"/>
        <v>0.36600000000000005</v>
      </c>
      <c r="BR339" s="71"/>
      <c r="BS339" s="71">
        <f t="shared" si="487"/>
        <v>344.12756399999995</v>
      </c>
      <c r="BT339" s="71"/>
      <c r="BU339" s="71"/>
      <c r="BV339" s="71"/>
      <c r="BX339" s="74"/>
    </row>
    <row r="340" spans="1:76" outlineLevel="1">
      <c r="A340" s="16" t="s">
        <v>258</v>
      </c>
      <c r="B340" s="2" t="s">
        <v>246</v>
      </c>
      <c r="C340" s="70">
        <v>1</v>
      </c>
      <c r="D340" s="71">
        <f t="shared" si="488"/>
        <v>237.61996199999996</v>
      </c>
      <c r="E340" s="71">
        <f t="shared" si="471"/>
        <v>8.1320999999999994</v>
      </c>
      <c r="F340" s="72">
        <f>3.34</f>
        <v>3.34</v>
      </c>
      <c r="G340" s="71">
        <f t="shared" si="472"/>
        <v>3.7399999999999998</v>
      </c>
      <c r="H340" s="71"/>
      <c r="I340" s="71">
        <v>0.3</v>
      </c>
      <c r="J340" s="71"/>
      <c r="K340" s="71"/>
      <c r="L340" s="71"/>
      <c r="M340" s="71"/>
      <c r="N340" s="71"/>
      <c r="O340" s="71"/>
      <c r="P340" s="71"/>
      <c r="Q340" s="71"/>
      <c r="R340" s="71"/>
      <c r="S340" s="26">
        <f>30%</f>
        <v>0.3</v>
      </c>
      <c r="T340" s="71">
        <f t="shared" si="489"/>
        <v>1.002</v>
      </c>
      <c r="U340" s="71">
        <f t="shared" si="490"/>
        <v>2.3379999999999996</v>
      </c>
      <c r="V340" s="71"/>
      <c r="W340" s="71"/>
      <c r="X340" s="71">
        <v>0.1</v>
      </c>
      <c r="Y340" s="71">
        <f t="shared" si="473"/>
        <v>0.71809999999999996</v>
      </c>
      <c r="Z340" s="71">
        <f t="shared" si="474"/>
        <v>0.33400000000000002</v>
      </c>
      <c r="AA340" s="71"/>
      <c r="AB340" s="71"/>
      <c r="AC340" s="71"/>
      <c r="AD340" s="71"/>
      <c r="AE340" s="71"/>
      <c r="AF340" s="70">
        <v>1</v>
      </c>
      <c r="AG340" s="70">
        <v>1</v>
      </c>
      <c r="AH340" s="73">
        <f t="shared" si="475"/>
        <v>1</v>
      </c>
      <c r="AI340" s="71">
        <f t="shared" si="476"/>
        <v>237.61996199999996</v>
      </c>
      <c r="AJ340" s="71">
        <f t="shared" si="491"/>
        <v>237.61996199999999</v>
      </c>
      <c r="AK340" s="71">
        <f t="shared" si="477"/>
        <v>3.34</v>
      </c>
      <c r="AL340" s="71">
        <f t="shared" si="478"/>
        <v>3.7399999999999998</v>
      </c>
      <c r="AM340" s="71">
        <f t="shared" si="479"/>
        <v>0.71809999999999996</v>
      </c>
      <c r="AN340" s="71">
        <f t="shared" si="480"/>
        <v>0.33400000000000002</v>
      </c>
      <c r="AO340" s="71"/>
      <c r="AP340" s="71">
        <f t="shared" si="481"/>
        <v>237.61996199999999</v>
      </c>
      <c r="AQ340" s="71"/>
      <c r="AR340" s="71"/>
      <c r="AS340" s="71"/>
      <c r="AT340" s="70">
        <v>1</v>
      </c>
      <c r="AU340" s="71">
        <f t="shared" si="482"/>
        <v>317.87223599999993</v>
      </c>
      <c r="AV340" s="71">
        <f t="shared" si="483"/>
        <v>10.470099999999999</v>
      </c>
      <c r="AW340" s="72">
        <f>3.34</f>
        <v>3.34</v>
      </c>
      <c r="AX340" s="71">
        <f t="shared" si="484"/>
        <v>6.0779999999999994</v>
      </c>
      <c r="AY340" s="71"/>
      <c r="AZ340" s="71">
        <v>0.3</v>
      </c>
      <c r="BA340" s="71"/>
      <c r="BB340" s="71"/>
      <c r="BC340" s="71"/>
      <c r="BD340" s="71"/>
      <c r="BE340" s="71"/>
      <c r="BF340" s="71"/>
      <c r="BG340" s="71"/>
      <c r="BH340" s="71"/>
      <c r="BI340" s="71"/>
      <c r="BJ340" s="26">
        <v>1</v>
      </c>
      <c r="BK340" s="71">
        <f t="shared" si="494"/>
        <v>3.34</v>
      </c>
      <c r="BL340" s="71">
        <f t="shared" si="493"/>
        <v>2.3379999999999996</v>
      </c>
      <c r="BM340" s="71"/>
      <c r="BN340" s="71"/>
      <c r="BO340" s="71">
        <v>0.1</v>
      </c>
      <c r="BP340" s="71">
        <f t="shared" si="485"/>
        <v>0.71809999999999996</v>
      </c>
      <c r="BQ340" s="71">
        <f t="shared" si="486"/>
        <v>0.33400000000000002</v>
      </c>
      <c r="BR340" s="71"/>
      <c r="BS340" s="71">
        <f t="shared" si="487"/>
        <v>317.87223599999993</v>
      </c>
      <c r="BT340" s="71"/>
      <c r="BU340" s="71"/>
      <c r="BV340" s="71"/>
      <c r="BX340" s="74"/>
    </row>
    <row r="341" spans="1:76" outlineLevel="1">
      <c r="A341" s="16" t="s">
        <v>259</v>
      </c>
      <c r="B341" s="2" t="s">
        <v>247</v>
      </c>
      <c r="C341" s="70">
        <v>1</v>
      </c>
      <c r="D341" s="71">
        <f t="shared" si="488"/>
        <v>263.51034299999992</v>
      </c>
      <c r="E341" s="71">
        <f t="shared" si="471"/>
        <v>9.0181499999999986</v>
      </c>
      <c r="F341" s="72">
        <f>(3.46*3+3.66*9)/12</f>
        <v>3.6099999999999994</v>
      </c>
      <c r="G341" s="71">
        <f t="shared" si="472"/>
        <v>4.270999999999999</v>
      </c>
      <c r="H341" s="71"/>
      <c r="I341" s="71">
        <v>0.3</v>
      </c>
      <c r="J341" s="71"/>
      <c r="K341" s="71"/>
      <c r="L341" s="71"/>
      <c r="M341" s="71"/>
      <c r="N341" s="71"/>
      <c r="O341" s="71"/>
      <c r="P341" s="71"/>
      <c r="Q341" s="71"/>
      <c r="R341" s="71"/>
      <c r="S341" s="26">
        <f>40%</f>
        <v>0.4</v>
      </c>
      <c r="T341" s="71">
        <f t="shared" si="489"/>
        <v>1.444</v>
      </c>
      <c r="U341" s="71">
        <f t="shared" si="490"/>
        <v>2.5269999999999992</v>
      </c>
      <c r="V341" s="71"/>
      <c r="W341" s="71"/>
      <c r="X341" s="71"/>
      <c r="Y341" s="71">
        <f t="shared" si="473"/>
        <v>0.7761499999999999</v>
      </c>
      <c r="Z341" s="71">
        <f t="shared" si="474"/>
        <v>0.36099999999999999</v>
      </c>
      <c r="AA341" s="71"/>
      <c r="AB341" s="71"/>
      <c r="AC341" s="71"/>
      <c r="AD341" s="71"/>
      <c r="AE341" s="71"/>
      <c r="AF341" s="70">
        <v>1</v>
      </c>
      <c r="AG341" s="70">
        <v>1</v>
      </c>
      <c r="AH341" s="73">
        <f t="shared" si="475"/>
        <v>1</v>
      </c>
      <c r="AI341" s="71">
        <f t="shared" si="476"/>
        <v>263.51034299999992</v>
      </c>
      <c r="AJ341" s="71">
        <f t="shared" si="491"/>
        <v>263.51034299999992</v>
      </c>
      <c r="AK341" s="71">
        <f t="shared" si="477"/>
        <v>3.6099999999999994</v>
      </c>
      <c r="AL341" s="71">
        <f t="shared" si="478"/>
        <v>4.270999999999999</v>
      </c>
      <c r="AM341" s="71">
        <f t="shared" si="479"/>
        <v>0.7761499999999999</v>
      </c>
      <c r="AN341" s="71">
        <f t="shared" si="480"/>
        <v>0.36099999999999999</v>
      </c>
      <c r="AO341" s="71"/>
      <c r="AP341" s="71">
        <f t="shared" si="481"/>
        <v>263.51034299999992</v>
      </c>
      <c r="AQ341" s="71"/>
      <c r="AR341" s="71"/>
      <c r="AS341" s="71"/>
      <c r="AT341" s="70">
        <v>1</v>
      </c>
      <c r="AU341" s="71">
        <f t="shared" si="482"/>
        <v>339.55079399999988</v>
      </c>
      <c r="AV341" s="71">
        <f t="shared" si="483"/>
        <v>11.184149999999997</v>
      </c>
      <c r="AW341" s="72">
        <f>(3.46*3+3.66*9)/12</f>
        <v>3.6099999999999994</v>
      </c>
      <c r="AX341" s="71">
        <f t="shared" si="484"/>
        <v>6.4369999999999985</v>
      </c>
      <c r="AY341" s="71"/>
      <c r="AZ341" s="71">
        <v>0.3</v>
      </c>
      <c r="BA341" s="71"/>
      <c r="BB341" s="71"/>
      <c r="BC341" s="71"/>
      <c r="BD341" s="71"/>
      <c r="BE341" s="71"/>
      <c r="BF341" s="71"/>
      <c r="BG341" s="71"/>
      <c r="BH341" s="71"/>
      <c r="BI341" s="71"/>
      <c r="BJ341" s="26">
        <v>1</v>
      </c>
      <c r="BK341" s="71">
        <f t="shared" si="494"/>
        <v>3.6099999999999994</v>
      </c>
      <c r="BL341" s="71">
        <f t="shared" si="493"/>
        <v>2.5269999999999992</v>
      </c>
      <c r="BM341" s="71"/>
      <c r="BN341" s="71"/>
      <c r="BO341" s="71"/>
      <c r="BP341" s="71">
        <f t="shared" si="485"/>
        <v>0.7761499999999999</v>
      </c>
      <c r="BQ341" s="71">
        <f t="shared" si="486"/>
        <v>0.36099999999999999</v>
      </c>
      <c r="BR341" s="71"/>
      <c r="BS341" s="71">
        <f t="shared" si="487"/>
        <v>339.55079399999988</v>
      </c>
      <c r="BT341" s="71"/>
      <c r="BU341" s="71"/>
      <c r="BV341" s="71"/>
      <c r="BX341" s="74"/>
    </row>
    <row r="342" spans="1:76" outlineLevel="1">
      <c r="A342" s="16" t="s">
        <v>260</v>
      </c>
      <c r="B342" s="2" t="s">
        <v>248</v>
      </c>
      <c r="C342" s="70">
        <v>1</v>
      </c>
      <c r="D342" s="71">
        <f t="shared" si="488"/>
        <v>243.751779</v>
      </c>
      <c r="E342" s="71">
        <f t="shared" si="471"/>
        <v>8.3419500000000006</v>
      </c>
      <c r="F342" s="72">
        <f>3.33</f>
        <v>3.33</v>
      </c>
      <c r="G342" s="71">
        <f t="shared" si="472"/>
        <v>3.9630000000000001</v>
      </c>
      <c r="H342" s="71"/>
      <c r="I342" s="71">
        <v>0.3</v>
      </c>
      <c r="J342" s="71"/>
      <c r="K342" s="71"/>
      <c r="L342" s="71"/>
      <c r="M342" s="71"/>
      <c r="N342" s="71"/>
      <c r="O342" s="71"/>
      <c r="P342" s="71"/>
      <c r="Q342" s="71"/>
      <c r="R342" s="71"/>
      <c r="S342" s="26">
        <f>40%</f>
        <v>0.4</v>
      </c>
      <c r="T342" s="71">
        <f t="shared" si="489"/>
        <v>1.3320000000000001</v>
      </c>
      <c r="U342" s="71">
        <f t="shared" si="490"/>
        <v>2.331</v>
      </c>
      <c r="V342" s="71"/>
      <c r="W342" s="71"/>
      <c r="X342" s="71"/>
      <c r="Y342" s="71">
        <f t="shared" si="473"/>
        <v>0.71594999999999998</v>
      </c>
      <c r="Z342" s="71">
        <f t="shared" si="474"/>
        <v>0.33300000000000002</v>
      </c>
      <c r="AA342" s="71"/>
      <c r="AB342" s="71"/>
      <c r="AC342" s="71"/>
      <c r="AD342" s="71"/>
      <c r="AE342" s="71"/>
      <c r="AF342" s="70">
        <v>1</v>
      </c>
      <c r="AG342" s="70">
        <v>1</v>
      </c>
      <c r="AH342" s="73">
        <f t="shared" si="475"/>
        <v>1</v>
      </c>
      <c r="AI342" s="71">
        <f t="shared" si="476"/>
        <v>243.751779</v>
      </c>
      <c r="AJ342" s="71">
        <f t="shared" si="491"/>
        <v>243.751779</v>
      </c>
      <c r="AK342" s="71">
        <f t="shared" si="477"/>
        <v>3.33</v>
      </c>
      <c r="AL342" s="71">
        <f t="shared" si="478"/>
        <v>3.9630000000000001</v>
      </c>
      <c r="AM342" s="71">
        <f t="shared" si="479"/>
        <v>0.71594999999999998</v>
      </c>
      <c r="AN342" s="71">
        <f t="shared" si="480"/>
        <v>0.33300000000000002</v>
      </c>
      <c r="AO342" s="71"/>
      <c r="AP342" s="71">
        <f t="shared" si="481"/>
        <v>243.751779</v>
      </c>
      <c r="AQ342" s="71"/>
      <c r="AR342" s="71"/>
      <c r="AS342" s="71"/>
      <c r="AT342" s="70">
        <v>1</v>
      </c>
      <c r="AU342" s="71">
        <f t="shared" si="482"/>
        <v>313.92088200000001</v>
      </c>
      <c r="AV342" s="71">
        <f t="shared" si="483"/>
        <v>10.33995</v>
      </c>
      <c r="AW342" s="72">
        <f>3.33</f>
        <v>3.33</v>
      </c>
      <c r="AX342" s="71">
        <f t="shared" si="484"/>
        <v>5.9610000000000003</v>
      </c>
      <c r="AY342" s="71"/>
      <c r="AZ342" s="71">
        <v>0.3</v>
      </c>
      <c r="BA342" s="71"/>
      <c r="BB342" s="71"/>
      <c r="BC342" s="71"/>
      <c r="BD342" s="71"/>
      <c r="BE342" s="71"/>
      <c r="BF342" s="71"/>
      <c r="BG342" s="71"/>
      <c r="BH342" s="71"/>
      <c r="BI342" s="71"/>
      <c r="BJ342" s="26">
        <v>1</v>
      </c>
      <c r="BK342" s="71">
        <f t="shared" si="494"/>
        <v>3.33</v>
      </c>
      <c r="BL342" s="71">
        <f t="shared" si="493"/>
        <v>2.331</v>
      </c>
      <c r="BM342" s="71"/>
      <c r="BN342" s="71"/>
      <c r="BO342" s="71"/>
      <c r="BP342" s="71">
        <f t="shared" si="485"/>
        <v>0.71594999999999998</v>
      </c>
      <c r="BQ342" s="71">
        <f t="shared" si="486"/>
        <v>0.33300000000000002</v>
      </c>
      <c r="BR342" s="71"/>
      <c r="BS342" s="71">
        <f t="shared" si="487"/>
        <v>313.92088200000001</v>
      </c>
      <c r="BT342" s="71"/>
      <c r="BU342" s="71"/>
      <c r="BV342" s="71"/>
      <c r="BX342" s="74"/>
    </row>
    <row r="343" spans="1:76" outlineLevel="1">
      <c r="A343" s="16" t="s">
        <v>261</v>
      </c>
      <c r="B343" s="2" t="s">
        <v>204</v>
      </c>
      <c r="C343" s="70">
        <v>1</v>
      </c>
      <c r="D343" s="71">
        <f t="shared" si="488"/>
        <v>139.70374199999998</v>
      </c>
      <c r="E343" s="71">
        <f t="shared" si="471"/>
        <v>4.7810999999999995</v>
      </c>
      <c r="F343" s="72">
        <f>2.34</f>
        <v>2.34</v>
      </c>
      <c r="G343" s="71">
        <f t="shared" si="472"/>
        <v>1.9379999999999999</v>
      </c>
      <c r="H343" s="71"/>
      <c r="I343" s="71">
        <v>0.3</v>
      </c>
      <c r="J343" s="71"/>
      <c r="K343" s="71"/>
      <c r="L343" s="71"/>
      <c r="M343" s="71"/>
      <c r="N343" s="71"/>
      <c r="O343" s="71"/>
      <c r="P343" s="71"/>
      <c r="Q343" s="71"/>
      <c r="R343" s="71"/>
      <c r="S343" s="27"/>
      <c r="T343" s="71">
        <f>(F343+H343+P343)*S343</f>
        <v>0</v>
      </c>
      <c r="U343" s="71">
        <f t="shared" si="490"/>
        <v>1.6379999999999999</v>
      </c>
      <c r="V343" s="71"/>
      <c r="W343" s="71"/>
      <c r="X343" s="71"/>
      <c r="Y343" s="71">
        <f t="shared" si="473"/>
        <v>0.50309999999999999</v>
      </c>
      <c r="Z343" s="71"/>
      <c r="AA343" s="71"/>
      <c r="AB343" s="71"/>
      <c r="AC343" s="71"/>
      <c r="AD343" s="71"/>
      <c r="AE343" s="71"/>
      <c r="AF343" s="70">
        <v>1</v>
      </c>
      <c r="AG343" s="70"/>
      <c r="AH343" s="73">
        <f t="shared" si="475"/>
        <v>0</v>
      </c>
      <c r="AI343" s="71">
        <f t="shared" si="476"/>
        <v>139.70374199999998</v>
      </c>
      <c r="AJ343" s="71">
        <f t="shared" si="491"/>
        <v>139.70374199999998</v>
      </c>
      <c r="AK343" s="71">
        <f t="shared" si="477"/>
        <v>2.34</v>
      </c>
      <c r="AL343" s="71">
        <f t="shared" si="478"/>
        <v>1.9379999999999999</v>
      </c>
      <c r="AM343" s="71">
        <f t="shared" si="479"/>
        <v>0.50309999999999999</v>
      </c>
      <c r="AN343" s="71">
        <f t="shared" si="480"/>
        <v>0</v>
      </c>
      <c r="AO343" s="71"/>
      <c r="AP343" s="71">
        <f t="shared" si="481"/>
        <v>139.70374199999998</v>
      </c>
      <c r="AQ343" s="71"/>
      <c r="AR343" s="71"/>
      <c r="AS343" s="71"/>
      <c r="AT343" s="70">
        <v>1</v>
      </c>
      <c r="AU343" s="71">
        <f t="shared" si="482"/>
        <v>145.15419599999998</v>
      </c>
      <c r="AV343" s="71">
        <f t="shared" si="483"/>
        <v>4.7810999999999995</v>
      </c>
      <c r="AW343" s="72">
        <f>2.34</f>
        <v>2.34</v>
      </c>
      <c r="AX343" s="71">
        <f t="shared" si="484"/>
        <v>1.9379999999999999</v>
      </c>
      <c r="AY343" s="71"/>
      <c r="AZ343" s="71">
        <v>0.3</v>
      </c>
      <c r="BA343" s="71"/>
      <c r="BB343" s="71"/>
      <c r="BC343" s="71"/>
      <c r="BD343" s="71"/>
      <c r="BE343" s="71"/>
      <c r="BF343" s="71"/>
      <c r="BG343" s="71"/>
      <c r="BH343" s="71"/>
      <c r="BI343" s="71"/>
      <c r="BJ343" s="27"/>
      <c r="BK343" s="71">
        <f>(AW343+AY343+BG343)*BJ343</f>
        <v>0</v>
      </c>
      <c r="BL343" s="71">
        <f t="shared" si="493"/>
        <v>1.6379999999999999</v>
      </c>
      <c r="BM343" s="71"/>
      <c r="BN343" s="71"/>
      <c r="BO343" s="71"/>
      <c r="BP343" s="71">
        <f t="shared" si="485"/>
        <v>0.50309999999999999</v>
      </c>
      <c r="BQ343" s="71"/>
      <c r="BR343" s="71"/>
      <c r="BS343" s="71">
        <f t="shared" si="487"/>
        <v>145.15419599999998</v>
      </c>
      <c r="BT343" s="71"/>
      <c r="BU343" s="71"/>
      <c r="BV343" s="71"/>
      <c r="BX343" s="74"/>
    </row>
    <row r="344" spans="1:76" s="63" customFormat="1" ht="14.55">
      <c r="A344" s="60" t="s">
        <v>8</v>
      </c>
      <c r="B344" s="64" t="s">
        <v>181</v>
      </c>
      <c r="C344" s="61">
        <f>C345</f>
        <v>6</v>
      </c>
      <c r="D344" s="61">
        <f t="shared" ref="D344:BO344" si="495">D345</f>
        <v>1048.371075</v>
      </c>
      <c r="E344" s="61">
        <f t="shared" si="495"/>
        <v>48.543150000000004</v>
      </c>
      <c r="F344" s="61">
        <f t="shared" si="495"/>
        <v>22.96</v>
      </c>
      <c r="G344" s="61">
        <f t="shared" si="495"/>
        <v>18.296999999999997</v>
      </c>
      <c r="H344" s="61">
        <f t="shared" si="495"/>
        <v>0.25</v>
      </c>
      <c r="I344" s="61">
        <f t="shared" si="495"/>
        <v>1.8</v>
      </c>
      <c r="J344" s="61">
        <f t="shared" si="495"/>
        <v>0</v>
      </c>
      <c r="K344" s="61">
        <f t="shared" si="495"/>
        <v>0</v>
      </c>
      <c r="L344" s="61">
        <f t="shared" si="495"/>
        <v>0</v>
      </c>
      <c r="M344" s="61">
        <f t="shared" si="495"/>
        <v>0</v>
      </c>
      <c r="N344" s="61">
        <f t="shared" si="495"/>
        <v>0</v>
      </c>
      <c r="O344" s="61">
        <f t="shared" si="495"/>
        <v>0</v>
      </c>
      <c r="P344" s="61">
        <f t="shared" si="495"/>
        <v>0</v>
      </c>
      <c r="Q344" s="61">
        <f t="shared" si="495"/>
        <v>0</v>
      </c>
      <c r="R344" s="61">
        <f t="shared" si="495"/>
        <v>0</v>
      </c>
      <c r="S344" s="61">
        <f t="shared" si="495"/>
        <v>0</v>
      </c>
      <c r="T344" s="61">
        <f t="shared" si="495"/>
        <v>0</v>
      </c>
      <c r="U344" s="61">
        <f t="shared" si="495"/>
        <v>16.247</v>
      </c>
      <c r="V344" s="61">
        <f t="shared" si="495"/>
        <v>0</v>
      </c>
      <c r="W344" s="61">
        <f t="shared" si="495"/>
        <v>0</v>
      </c>
      <c r="X344" s="61">
        <f t="shared" si="495"/>
        <v>0</v>
      </c>
      <c r="Y344" s="61">
        <f t="shared" si="495"/>
        <v>4.9901499999999999</v>
      </c>
      <c r="Z344" s="61">
        <f t="shared" si="495"/>
        <v>2.2960000000000003</v>
      </c>
      <c r="AA344" s="61">
        <f t="shared" si="495"/>
        <v>0</v>
      </c>
      <c r="AB344" s="61">
        <f t="shared" si="495"/>
        <v>1048.371075</v>
      </c>
      <c r="AC344" s="61">
        <f t="shared" si="495"/>
        <v>0</v>
      </c>
      <c r="AD344" s="61">
        <f t="shared" si="495"/>
        <v>0</v>
      </c>
      <c r="AE344" s="61">
        <f t="shared" si="495"/>
        <v>0</v>
      </c>
      <c r="AF344" s="61">
        <f t="shared" si="495"/>
        <v>6</v>
      </c>
      <c r="AG344" s="61">
        <f t="shared" si="495"/>
        <v>6</v>
      </c>
      <c r="AH344" s="62">
        <f t="shared" si="495"/>
        <v>6</v>
      </c>
      <c r="AI344" s="61">
        <f t="shared" si="495"/>
        <v>1048.371075</v>
      </c>
      <c r="AJ344" s="61">
        <f t="shared" si="495"/>
        <v>1048.371075</v>
      </c>
      <c r="AK344" s="61">
        <f t="shared" si="495"/>
        <v>22.96</v>
      </c>
      <c r="AL344" s="61">
        <f t="shared" si="495"/>
        <v>18.296999999999997</v>
      </c>
      <c r="AM344" s="61">
        <f t="shared" si="495"/>
        <v>4.9901499999999999</v>
      </c>
      <c r="AN344" s="61">
        <f t="shared" si="495"/>
        <v>2.2960000000000003</v>
      </c>
      <c r="AO344" s="61">
        <f t="shared" si="495"/>
        <v>0</v>
      </c>
      <c r="AP344" s="61">
        <f t="shared" si="495"/>
        <v>1048.371075</v>
      </c>
      <c r="AQ344" s="61">
        <f t="shared" si="495"/>
        <v>0</v>
      </c>
      <c r="AR344" s="61">
        <f t="shared" si="495"/>
        <v>0</v>
      </c>
      <c r="AS344" s="61">
        <f t="shared" si="495"/>
        <v>0</v>
      </c>
      <c r="AT344" s="61">
        <f t="shared" si="495"/>
        <v>6</v>
      </c>
      <c r="AU344" s="61">
        <f t="shared" si="495"/>
        <v>1543.7139079999997</v>
      </c>
      <c r="AV344" s="61">
        <f t="shared" si="495"/>
        <v>50.846966666666667</v>
      </c>
      <c r="AW344" s="61">
        <f t="shared" si="495"/>
        <v>24.103333333333335</v>
      </c>
      <c r="AX344" s="61">
        <f t="shared" si="495"/>
        <v>19.097333333333331</v>
      </c>
      <c r="AY344" s="61">
        <f t="shared" si="495"/>
        <v>0.25</v>
      </c>
      <c r="AZ344" s="61">
        <f t="shared" si="495"/>
        <v>1.8</v>
      </c>
      <c r="BA344" s="61">
        <f t="shared" si="495"/>
        <v>0</v>
      </c>
      <c r="BB344" s="61">
        <f t="shared" si="495"/>
        <v>0</v>
      </c>
      <c r="BC344" s="61">
        <f t="shared" si="495"/>
        <v>0</v>
      </c>
      <c r="BD344" s="61">
        <f t="shared" si="495"/>
        <v>0</v>
      </c>
      <c r="BE344" s="61">
        <f t="shared" si="495"/>
        <v>0</v>
      </c>
      <c r="BF344" s="61">
        <f t="shared" si="495"/>
        <v>0</v>
      </c>
      <c r="BG344" s="61">
        <f t="shared" si="495"/>
        <v>0</v>
      </c>
      <c r="BH344" s="61">
        <f t="shared" si="495"/>
        <v>0</v>
      </c>
      <c r="BI344" s="61">
        <f t="shared" si="495"/>
        <v>0</v>
      </c>
      <c r="BJ344" s="61">
        <f t="shared" si="495"/>
        <v>0</v>
      </c>
      <c r="BK344" s="61">
        <f t="shared" si="495"/>
        <v>0</v>
      </c>
      <c r="BL344" s="61">
        <f t="shared" si="495"/>
        <v>17.047333333333334</v>
      </c>
      <c r="BM344" s="61">
        <f t="shared" si="495"/>
        <v>0</v>
      </c>
      <c r="BN344" s="61">
        <f t="shared" si="495"/>
        <v>0</v>
      </c>
      <c r="BO344" s="61">
        <f t="shared" si="495"/>
        <v>0</v>
      </c>
      <c r="BP344" s="61">
        <f t="shared" ref="BP344:BV344" si="496">BP345</f>
        <v>5.235966666666668</v>
      </c>
      <c r="BQ344" s="61">
        <f t="shared" si="496"/>
        <v>2.4103333333333339</v>
      </c>
      <c r="BR344" s="61">
        <f t="shared" si="496"/>
        <v>0</v>
      </c>
      <c r="BS344" s="61">
        <f t="shared" si="496"/>
        <v>1543.7139079999997</v>
      </c>
      <c r="BT344" s="61">
        <f t="shared" si="496"/>
        <v>0</v>
      </c>
      <c r="BU344" s="61">
        <f t="shared" si="496"/>
        <v>0</v>
      </c>
      <c r="BV344" s="61">
        <f t="shared" si="496"/>
        <v>0</v>
      </c>
      <c r="BX344" s="74"/>
    </row>
    <row r="345" spans="1:76" s="68" customFormat="1" ht="29.05" collapsed="1">
      <c r="A345" s="65">
        <v>1</v>
      </c>
      <c r="B345" s="66" t="s">
        <v>182</v>
      </c>
      <c r="C345" s="67">
        <f>SUM(C346:C351)</f>
        <v>6</v>
      </c>
      <c r="D345" s="67">
        <f t="shared" ref="D345:BO345" si="497">SUM(D346:D351)</f>
        <v>1048.371075</v>
      </c>
      <c r="E345" s="67">
        <f t="shared" si="497"/>
        <v>48.543150000000004</v>
      </c>
      <c r="F345" s="67">
        <f t="shared" si="497"/>
        <v>22.96</v>
      </c>
      <c r="G345" s="67">
        <f t="shared" si="497"/>
        <v>18.296999999999997</v>
      </c>
      <c r="H345" s="67">
        <f t="shared" si="497"/>
        <v>0.25</v>
      </c>
      <c r="I345" s="67">
        <f t="shared" si="497"/>
        <v>1.8</v>
      </c>
      <c r="J345" s="67">
        <f t="shared" si="497"/>
        <v>0</v>
      </c>
      <c r="K345" s="67">
        <f t="shared" si="497"/>
        <v>0</v>
      </c>
      <c r="L345" s="67">
        <f t="shared" si="497"/>
        <v>0</v>
      </c>
      <c r="M345" s="67">
        <f t="shared" si="497"/>
        <v>0</v>
      </c>
      <c r="N345" s="67">
        <f t="shared" si="497"/>
        <v>0</v>
      </c>
      <c r="O345" s="67">
        <f t="shared" si="497"/>
        <v>0</v>
      </c>
      <c r="P345" s="67">
        <f t="shared" si="497"/>
        <v>0</v>
      </c>
      <c r="Q345" s="67">
        <f t="shared" si="497"/>
        <v>0</v>
      </c>
      <c r="R345" s="67">
        <f t="shared" si="497"/>
        <v>0</v>
      </c>
      <c r="S345" s="67">
        <f t="shared" si="497"/>
        <v>0</v>
      </c>
      <c r="T345" s="67">
        <f t="shared" si="497"/>
        <v>0</v>
      </c>
      <c r="U345" s="67">
        <f t="shared" si="497"/>
        <v>16.247</v>
      </c>
      <c r="V345" s="67">
        <f t="shared" si="497"/>
        <v>0</v>
      </c>
      <c r="W345" s="67">
        <f t="shared" si="497"/>
        <v>0</v>
      </c>
      <c r="X345" s="67">
        <f t="shared" si="497"/>
        <v>0</v>
      </c>
      <c r="Y345" s="67">
        <f t="shared" si="497"/>
        <v>4.9901499999999999</v>
      </c>
      <c r="Z345" s="67">
        <f t="shared" si="497"/>
        <v>2.2960000000000003</v>
      </c>
      <c r="AA345" s="67">
        <f t="shared" si="497"/>
        <v>0</v>
      </c>
      <c r="AB345" s="67">
        <f t="shared" si="497"/>
        <v>1048.371075</v>
      </c>
      <c r="AC345" s="67">
        <f t="shared" si="497"/>
        <v>0</v>
      </c>
      <c r="AD345" s="67">
        <f t="shared" si="497"/>
        <v>0</v>
      </c>
      <c r="AE345" s="67">
        <f t="shared" si="497"/>
        <v>0</v>
      </c>
      <c r="AF345" s="67">
        <f t="shared" si="497"/>
        <v>6</v>
      </c>
      <c r="AG345" s="67">
        <f t="shared" si="497"/>
        <v>6</v>
      </c>
      <c r="AH345" s="67">
        <f t="shared" si="497"/>
        <v>6</v>
      </c>
      <c r="AI345" s="67">
        <f t="shared" si="497"/>
        <v>1048.371075</v>
      </c>
      <c r="AJ345" s="67">
        <f t="shared" si="497"/>
        <v>1048.371075</v>
      </c>
      <c r="AK345" s="67">
        <f t="shared" si="497"/>
        <v>22.96</v>
      </c>
      <c r="AL345" s="67">
        <f t="shared" si="497"/>
        <v>18.296999999999997</v>
      </c>
      <c r="AM345" s="67">
        <f t="shared" si="497"/>
        <v>4.9901499999999999</v>
      </c>
      <c r="AN345" s="67">
        <f t="shared" si="497"/>
        <v>2.2960000000000003</v>
      </c>
      <c r="AO345" s="67">
        <f t="shared" si="497"/>
        <v>0</v>
      </c>
      <c r="AP345" s="67">
        <f t="shared" si="497"/>
        <v>1048.371075</v>
      </c>
      <c r="AQ345" s="67">
        <f t="shared" si="497"/>
        <v>0</v>
      </c>
      <c r="AR345" s="67">
        <f t="shared" si="497"/>
        <v>0</v>
      </c>
      <c r="AS345" s="67">
        <f t="shared" si="497"/>
        <v>0</v>
      </c>
      <c r="AT345" s="67">
        <f t="shared" si="497"/>
        <v>6</v>
      </c>
      <c r="AU345" s="67">
        <f t="shared" si="497"/>
        <v>1543.7139079999997</v>
      </c>
      <c r="AV345" s="67">
        <f t="shared" si="497"/>
        <v>50.846966666666667</v>
      </c>
      <c r="AW345" s="67">
        <f t="shared" si="497"/>
        <v>24.103333333333335</v>
      </c>
      <c r="AX345" s="67">
        <f t="shared" si="497"/>
        <v>19.097333333333331</v>
      </c>
      <c r="AY345" s="67">
        <f t="shared" si="497"/>
        <v>0.25</v>
      </c>
      <c r="AZ345" s="67">
        <f t="shared" si="497"/>
        <v>1.8</v>
      </c>
      <c r="BA345" s="67">
        <f t="shared" si="497"/>
        <v>0</v>
      </c>
      <c r="BB345" s="67">
        <f t="shared" si="497"/>
        <v>0</v>
      </c>
      <c r="BC345" s="67">
        <f t="shared" si="497"/>
        <v>0</v>
      </c>
      <c r="BD345" s="67">
        <f t="shared" si="497"/>
        <v>0</v>
      </c>
      <c r="BE345" s="67">
        <f t="shared" si="497"/>
        <v>0</v>
      </c>
      <c r="BF345" s="67">
        <f t="shared" si="497"/>
        <v>0</v>
      </c>
      <c r="BG345" s="67">
        <f t="shared" si="497"/>
        <v>0</v>
      </c>
      <c r="BH345" s="67">
        <f t="shared" si="497"/>
        <v>0</v>
      </c>
      <c r="BI345" s="67">
        <f t="shared" si="497"/>
        <v>0</v>
      </c>
      <c r="BJ345" s="67">
        <f t="shared" si="497"/>
        <v>0</v>
      </c>
      <c r="BK345" s="67">
        <f t="shared" si="497"/>
        <v>0</v>
      </c>
      <c r="BL345" s="67">
        <f t="shared" si="497"/>
        <v>17.047333333333334</v>
      </c>
      <c r="BM345" s="67">
        <f t="shared" si="497"/>
        <v>0</v>
      </c>
      <c r="BN345" s="67">
        <f t="shared" si="497"/>
        <v>0</v>
      </c>
      <c r="BO345" s="67">
        <f t="shared" si="497"/>
        <v>0</v>
      </c>
      <c r="BP345" s="67">
        <f t="shared" ref="BP345:BV345" si="498">SUM(BP346:BP351)</f>
        <v>5.235966666666668</v>
      </c>
      <c r="BQ345" s="67">
        <f t="shared" si="498"/>
        <v>2.4103333333333339</v>
      </c>
      <c r="BR345" s="67">
        <f t="shared" si="498"/>
        <v>0</v>
      </c>
      <c r="BS345" s="67">
        <f t="shared" si="498"/>
        <v>1543.7139079999997</v>
      </c>
      <c r="BT345" s="67">
        <f t="shared" si="498"/>
        <v>0</v>
      </c>
      <c r="BU345" s="67">
        <f t="shared" si="498"/>
        <v>0</v>
      </c>
      <c r="BV345" s="67">
        <f t="shared" si="498"/>
        <v>0</v>
      </c>
      <c r="BX345" s="69"/>
    </row>
    <row r="346" spans="1:76" outlineLevel="1">
      <c r="A346" s="16" t="s">
        <v>225</v>
      </c>
      <c r="B346" s="2" t="s">
        <v>219</v>
      </c>
      <c r="C346" s="70">
        <v>1</v>
      </c>
      <c r="D346" s="71">
        <f>E346*2.34*4+E346*2.53*6</f>
        <v>216.40844400000003</v>
      </c>
      <c r="E346" s="71">
        <f>F346+G346+Y346+Z346</f>
        <v>8.8186000000000018</v>
      </c>
      <c r="F346" s="29">
        <v>3.9900000000000007</v>
      </c>
      <c r="G346" s="71">
        <f>SUM(H346:N346)+P346+R346+T346+U346+W346+X346</f>
        <v>3.5179999999999998</v>
      </c>
      <c r="H346" s="71">
        <v>0.25</v>
      </c>
      <c r="I346" s="71">
        <v>0.3</v>
      </c>
      <c r="J346" s="71"/>
      <c r="K346" s="71"/>
      <c r="L346" s="71"/>
      <c r="M346" s="71"/>
      <c r="N346" s="71"/>
      <c r="O346" s="71"/>
      <c r="P346" s="71"/>
      <c r="Q346" s="71"/>
      <c r="R346" s="71"/>
      <c r="S346" s="71"/>
      <c r="T346" s="71"/>
      <c r="U346" s="71">
        <f>(F346+H346+P346)*70%</f>
        <v>2.968</v>
      </c>
      <c r="V346" s="71"/>
      <c r="W346" s="71"/>
      <c r="X346" s="71"/>
      <c r="Y346" s="71">
        <f>(F346+H346+P346)*21.5%</f>
        <v>0.91160000000000008</v>
      </c>
      <c r="Z346" s="71">
        <f>F346*10%</f>
        <v>0.39900000000000008</v>
      </c>
      <c r="AA346" s="71"/>
      <c r="AB346" s="71">
        <f>D346</f>
        <v>216.40844400000003</v>
      </c>
      <c r="AC346" s="71"/>
      <c r="AD346" s="71"/>
      <c r="AE346" s="71"/>
      <c r="AF346" s="70">
        <v>1</v>
      </c>
      <c r="AG346" s="70">
        <v>1</v>
      </c>
      <c r="AH346" s="73">
        <f>AG346</f>
        <v>1</v>
      </c>
      <c r="AI346" s="71">
        <f>D346</f>
        <v>216.40844400000003</v>
      </c>
      <c r="AJ346" s="71">
        <f>(AK346+AL346+AM346+AN346)*(2.34*4+2.53*6)</f>
        <v>216.40844400000003</v>
      </c>
      <c r="AK346" s="71">
        <f>F346</f>
        <v>3.9900000000000007</v>
      </c>
      <c r="AL346" s="71">
        <f>G346</f>
        <v>3.5179999999999998</v>
      </c>
      <c r="AM346" s="71">
        <f>Y346</f>
        <v>0.91160000000000008</v>
      </c>
      <c r="AN346" s="71">
        <f>Z346</f>
        <v>0.39900000000000008</v>
      </c>
      <c r="AO346" s="71"/>
      <c r="AP346" s="71">
        <f>AJ346</f>
        <v>216.40844400000003</v>
      </c>
      <c r="AQ346" s="71"/>
      <c r="AR346" s="71"/>
      <c r="AS346" s="71"/>
      <c r="AT346" s="70">
        <v>1</v>
      </c>
      <c r="AU346" s="71">
        <f>AV346*2.53*12</f>
        <v>287.92057799999992</v>
      </c>
      <c r="AV346" s="71">
        <f>AW346+AX346+BP346+BQ346</f>
        <v>9.4835499999999993</v>
      </c>
      <c r="AW346" s="29">
        <v>4.32</v>
      </c>
      <c r="AX346" s="71">
        <f>SUM(AY346:BE346)+BG346+BI346+BK346+BL346+BN346+BO346</f>
        <v>3.7489999999999997</v>
      </c>
      <c r="AY346" s="71">
        <v>0.25</v>
      </c>
      <c r="AZ346" s="71">
        <v>0.3</v>
      </c>
      <c r="BA346" s="71"/>
      <c r="BB346" s="71"/>
      <c r="BC346" s="71"/>
      <c r="BD346" s="71"/>
      <c r="BE346" s="71"/>
      <c r="BF346" s="71"/>
      <c r="BG346" s="71"/>
      <c r="BH346" s="71"/>
      <c r="BI346" s="71"/>
      <c r="BJ346" s="71"/>
      <c r="BK346" s="71"/>
      <c r="BL346" s="71">
        <f>(AW346+AY346+BG346)*70%</f>
        <v>3.1989999999999998</v>
      </c>
      <c r="BM346" s="71"/>
      <c r="BN346" s="71"/>
      <c r="BO346" s="71"/>
      <c r="BP346" s="71">
        <f>(AW346+AY346+BG346)*21.5%</f>
        <v>0.98255000000000003</v>
      </c>
      <c r="BQ346" s="71">
        <f>AW346*10%</f>
        <v>0.43200000000000005</v>
      </c>
      <c r="BR346" s="71"/>
      <c r="BS346" s="71">
        <f>AU346</f>
        <v>287.92057799999992</v>
      </c>
      <c r="BT346" s="71"/>
      <c r="BU346" s="71"/>
      <c r="BV346" s="71"/>
      <c r="BX346" s="74"/>
    </row>
    <row r="347" spans="1:76" outlineLevel="1">
      <c r="A347" s="16" t="s">
        <v>226</v>
      </c>
      <c r="B347" s="2" t="s">
        <v>220</v>
      </c>
      <c r="C347" s="70">
        <v>1</v>
      </c>
      <c r="D347" s="71">
        <f>E347*2.34*4+E347*2.53*6</f>
        <v>188.34204600000001</v>
      </c>
      <c r="E347" s="71">
        <f t="shared" ref="E347:E351" si="499">F347+G347+Y347+Z347</f>
        <v>7.6749000000000009</v>
      </c>
      <c r="F347" s="29">
        <v>3.6600000000000006</v>
      </c>
      <c r="G347" s="71">
        <f t="shared" ref="G347:G351" si="500">SUM(H347:N347)+P347+R347+T347+U347+W347+X347</f>
        <v>2.8620000000000001</v>
      </c>
      <c r="H347" s="71"/>
      <c r="I347" s="71">
        <v>0.3</v>
      </c>
      <c r="J347" s="71"/>
      <c r="K347" s="71"/>
      <c r="L347" s="71"/>
      <c r="M347" s="71"/>
      <c r="N347" s="71"/>
      <c r="O347" s="71"/>
      <c r="P347" s="71"/>
      <c r="Q347" s="71"/>
      <c r="R347" s="71"/>
      <c r="S347" s="71"/>
      <c r="T347" s="71"/>
      <c r="U347" s="71">
        <f t="shared" ref="U347:U351" si="501">(F347+H347+P347)*70%</f>
        <v>2.5620000000000003</v>
      </c>
      <c r="V347" s="71"/>
      <c r="W347" s="71"/>
      <c r="X347" s="71"/>
      <c r="Y347" s="71">
        <f t="shared" ref="Y347:Y350" si="502">(F347+H347+P347)*21.5%</f>
        <v>0.78690000000000015</v>
      </c>
      <c r="Z347" s="71">
        <f t="shared" ref="Z347:Z351" si="503">F347*10%</f>
        <v>0.3660000000000001</v>
      </c>
      <c r="AA347" s="71"/>
      <c r="AB347" s="71">
        <f t="shared" ref="AB347:AB351" si="504">D347</f>
        <v>188.34204600000001</v>
      </c>
      <c r="AC347" s="71"/>
      <c r="AD347" s="71"/>
      <c r="AE347" s="71"/>
      <c r="AF347" s="70">
        <v>1</v>
      </c>
      <c r="AG347" s="70">
        <v>1</v>
      </c>
      <c r="AH347" s="73">
        <f t="shared" ref="AH347:AH351" si="505">AG347</f>
        <v>1</v>
      </c>
      <c r="AI347" s="71">
        <f t="shared" ref="AI347:AI351" si="506">D347</f>
        <v>188.34204600000001</v>
      </c>
      <c r="AJ347" s="71">
        <f>(AK347+AL347+AM347+AN347)*(2.34*4+2.53*6)</f>
        <v>188.34204600000001</v>
      </c>
      <c r="AK347" s="71">
        <f t="shared" ref="AK347:AK351" si="507">F347</f>
        <v>3.6600000000000006</v>
      </c>
      <c r="AL347" s="71">
        <f t="shared" ref="AL347:AL351" si="508">G347</f>
        <v>2.8620000000000001</v>
      </c>
      <c r="AM347" s="71">
        <f t="shared" ref="AM347:AM351" si="509">Y347</f>
        <v>0.78690000000000015</v>
      </c>
      <c r="AN347" s="71">
        <f t="shared" ref="AN347:AN351" si="510">Z347</f>
        <v>0.3660000000000001</v>
      </c>
      <c r="AO347" s="71"/>
      <c r="AP347" s="71">
        <f t="shared" ref="AP347:AP351" si="511">AJ347</f>
        <v>188.34204600000001</v>
      </c>
      <c r="AQ347" s="71"/>
      <c r="AR347" s="71"/>
      <c r="AS347" s="71"/>
      <c r="AT347" s="70">
        <v>1</v>
      </c>
      <c r="AU347" s="71">
        <f t="shared" ref="AU347:AU351" si="512">AV347*2.53*12</f>
        <v>251.51552249999997</v>
      </c>
      <c r="AV347" s="71">
        <f t="shared" ref="AV347:AV351" si="513">AW347+AX347+BP347+BQ347</f>
        <v>8.2844374999999992</v>
      </c>
      <c r="AW347" s="29">
        <f>(3.66*1+3.99*11)/12</f>
        <v>3.9624999999999999</v>
      </c>
      <c r="AX347" s="71">
        <f t="shared" ref="AX347:AX351" si="514">SUM(AY347:BE347)+BG347+BI347+BK347+BL347+BN347+BO347</f>
        <v>3.0737499999999995</v>
      </c>
      <c r="AY347" s="71"/>
      <c r="AZ347" s="71">
        <v>0.3</v>
      </c>
      <c r="BA347" s="71"/>
      <c r="BB347" s="71"/>
      <c r="BC347" s="71"/>
      <c r="BD347" s="71"/>
      <c r="BE347" s="71"/>
      <c r="BF347" s="71"/>
      <c r="BG347" s="71"/>
      <c r="BH347" s="71"/>
      <c r="BI347" s="71"/>
      <c r="BJ347" s="71"/>
      <c r="BK347" s="71"/>
      <c r="BL347" s="71">
        <f t="shared" ref="BL347:BL351" si="515">(AW347+AY347+BG347)*70%</f>
        <v>2.7737499999999997</v>
      </c>
      <c r="BM347" s="71"/>
      <c r="BN347" s="71"/>
      <c r="BO347" s="71"/>
      <c r="BP347" s="71">
        <f t="shared" ref="BP347:BP351" si="516">(AW347+AY347+BG347)*21.5%</f>
        <v>0.85193750000000001</v>
      </c>
      <c r="BQ347" s="71">
        <f t="shared" ref="BQ347:BQ351" si="517">AW347*10%</f>
        <v>0.39624999999999999</v>
      </c>
      <c r="BR347" s="71"/>
      <c r="BS347" s="71">
        <f t="shared" ref="BS347:BS351" si="518">AU347</f>
        <v>251.51552249999997</v>
      </c>
      <c r="BT347" s="71"/>
      <c r="BU347" s="71"/>
      <c r="BV347" s="71"/>
      <c r="BX347" s="74"/>
    </row>
    <row r="348" spans="1:76" outlineLevel="1">
      <c r="A348" s="16" t="s">
        <v>227</v>
      </c>
      <c r="B348" s="2" t="s">
        <v>221</v>
      </c>
      <c r="C348" s="70">
        <v>1</v>
      </c>
      <c r="D348" s="71">
        <f>E348*2.34*3+E348*2.53*6</f>
        <v>156.06821999999994</v>
      </c>
      <c r="E348" s="71">
        <f t="shared" si="499"/>
        <v>7.0300999999999991</v>
      </c>
      <c r="F348" s="29">
        <v>3.34</v>
      </c>
      <c r="G348" s="71">
        <f t="shared" si="500"/>
        <v>2.6379999999999995</v>
      </c>
      <c r="H348" s="71"/>
      <c r="I348" s="71">
        <v>0.3</v>
      </c>
      <c r="J348" s="71"/>
      <c r="K348" s="71"/>
      <c r="L348" s="71"/>
      <c r="M348" s="71"/>
      <c r="N348" s="71"/>
      <c r="O348" s="71"/>
      <c r="P348" s="71"/>
      <c r="Q348" s="71"/>
      <c r="R348" s="71"/>
      <c r="S348" s="71"/>
      <c r="T348" s="71"/>
      <c r="U348" s="71">
        <f t="shared" si="501"/>
        <v>2.3379999999999996</v>
      </c>
      <c r="V348" s="71"/>
      <c r="W348" s="71"/>
      <c r="X348" s="71"/>
      <c r="Y348" s="71">
        <f t="shared" si="502"/>
        <v>0.71809999999999996</v>
      </c>
      <c r="Z348" s="71">
        <f t="shared" si="503"/>
        <v>0.33400000000000002</v>
      </c>
      <c r="AA348" s="71"/>
      <c r="AB348" s="71">
        <f t="shared" si="504"/>
        <v>156.06821999999994</v>
      </c>
      <c r="AC348" s="71"/>
      <c r="AD348" s="71"/>
      <c r="AE348" s="71"/>
      <c r="AF348" s="70">
        <v>1</v>
      </c>
      <c r="AG348" s="70">
        <v>1</v>
      </c>
      <c r="AH348" s="73">
        <f t="shared" si="505"/>
        <v>1</v>
      </c>
      <c r="AI348" s="71">
        <f t="shared" si="506"/>
        <v>156.06821999999994</v>
      </c>
      <c r="AJ348" s="71">
        <f>(AK348+AL348+AM348+AN348)*(2.34*3+2.53*6)</f>
        <v>156.06821999999997</v>
      </c>
      <c r="AK348" s="71">
        <f t="shared" si="507"/>
        <v>3.34</v>
      </c>
      <c r="AL348" s="71">
        <f t="shared" si="508"/>
        <v>2.6379999999999995</v>
      </c>
      <c r="AM348" s="71">
        <f t="shared" si="509"/>
        <v>0.71809999999999996</v>
      </c>
      <c r="AN348" s="71">
        <f t="shared" si="510"/>
        <v>0.33400000000000002</v>
      </c>
      <c r="AO348" s="71"/>
      <c r="AP348" s="71">
        <f t="shared" si="511"/>
        <v>156.06821999999997</v>
      </c>
      <c r="AQ348" s="71"/>
      <c r="AR348" s="71"/>
      <c r="AS348" s="71"/>
      <c r="AT348" s="70">
        <v>1</v>
      </c>
      <c r="AU348" s="71">
        <f t="shared" si="512"/>
        <v>224.49638749999997</v>
      </c>
      <c r="AV348" s="71">
        <f t="shared" si="513"/>
        <v>7.3944791666666667</v>
      </c>
      <c r="AW348" s="29">
        <f>(3.34*5+3.65*7)/12</f>
        <v>3.5208333333333335</v>
      </c>
      <c r="AX348" s="71">
        <f t="shared" si="514"/>
        <v>2.7645833333333329</v>
      </c>
      <c r="AY348" s="71"/>
      <c r="AZ348" s="71">
        <v>0.3</v>
      </c>
      <c r="BA348" s="71"/>
      <c r="BB348" s="71"/>
      <c r="BC348" s="71"/>
      <c r="BD348" s="71"/>
      <c r="BE348" s="71"/>
      <c r="BF348" s="71"/>
      <c r="BG348" s="71"/>
      <c r="BH348" s="71"/>
      <c r="BI348" s="71"/>
      <c r="BJ348" s="71"/>
      <c r="BK348" s="71"/>
      <c r="BL348" s="71">
        <f t="shared" si="515"/>
        <v>2.4645833333333331</v>
      </c>
      <c r="BM348" s="71"/>
      <c r="BN348" s="71"/>
      <c r="BO348" s="71"/>
      <c r="BP348" s="71">
        <f t="shared" si="516"/>
        <v>0.75697916666666665</v>
      </c>
      <c r="BQ348" s="71">
        <f t="shared" si="517"/>
        <v>0.35208333333333336</v>
      </c>
      <c r="BR348" s="71"/>
      <c r="BS348" s="71">
        <f t="shared" si="518"/>
        <v>224.49638749999997</v>
      </c>
      <c r="BT348" s="71"/>
      <c r="BU348" s="71"/>
      <c r="BV348" s="71"/>
      <c r="BX348" s="74"/>
    </row>
    <row r="349" spans="1:76" outlineLevel="1">
      <c r="A349" s="16" t="s">
        <v>228</v>
      </c>
      <c r="B349" s="2" t="s">
        <v>222</v>
      </c>
      <c r="C349" s="70">
        <v>1</v>
      </c>
      <c r="D349" s="71">
        <f>E349*2.34*3+E349*2.53*6</f>
        <v>170.38278000000003</v>
      </c>
      <c r="E349" s="71">
        <f t="shared" si="499"/>
        <v>7.6749000000000009</v>
      </c>
      <c r="F349" s="29">
        <v>3.6600000000000006</v>
      </c>
      <c r="G349" s="71">
        <f t="shared" si="500"/>
        <v>2.8620000000000001</v>
      </c>
      <c r="H349" s="71"/>
      <c r="I349" s="71">
        <v>0.3</v>
      </c>
      <c r="J349" s="71"/>
      <c r="K349" s="71"/>
      <c r="L349" s="71"/>
      <c r="M349" s="71"/>
      <c r="N349" s="71"/>
      <c r="O349" s="71"/>
      <c r="P349" s="71"/>
      <c r="Q349" s="71"/>
      <c r="R349" s="71"/>
      <c r="S349" s="71"/>
      <c r="T349" s="71"/>
      <c r="U349" s="71">
        <f t="shared" si="501"/>
        <v>2.5620000000000003</v>
      </c>
      <c r="V349" s="71"/>
      <c r="W349" s="71"/>
      <c r="X349" s="71"/>
      <c r="Y349" s="71">
        <f t="shared" si="502"/>
        <v>0.78690000000000015</v>
      </c>
      <c r="Z349" s="71">
        <f t="shared" si="503"/>
        <v>0.3660000000000001</v>
      </c>
      <c r="AA349" s="71"/>
      <c r="AB349" s="71">
        <f t="shared" si="504"/>
        <v>170.38278000000003</v>
      </c>
      <c r="AC349" s="71"/>
      <c r="AD349" s="71"/>
      <c r="AE349" s="71"/>
      <c r="AF349" s="70">
        <v>1</v>
      </c>
      <c r="AG349" s="70">
        <v>1</v>
      </c>
      <c r="AH349" s="73">
        <f t="shared" si="505"/>
        <v>1</v>
      </c>
      <c r="AI349" s="71">
        <f t="shared" si="506"/>
        <v>170.38278000000003</v>
      </c>
      <c r="AJ349" s="71">
        <f t="shared" ref="AJ349:AJ350" si="519">(AK349+AL349+AM349+AN349)*(2.34*3+2.53*6)</f>
        <v>170.38278000000003</v>
      </c>
      <c r="AK349" s="71">
        <f t="shared" si="507"/>
        <v>3.6600000000000006</v>
      </c>
      <c r="AL349" s="71">
        <f t="shared" si="508"/>
        <v>2.8620000000000001</v>
      </c>
      <c r="AM349" s="71">
        <f t="shared" si="509"/>
        <v>0.78690000000000015</v>
      </c>
      <c r="AN349" s="71">
        <f t="shared" si="510"/>
        <v>0.3660000000000001</v>
      </c>
      <c r="AO349" s="71"/>
      <c r="AP349" s="71">
        <f t="shared" si="511"/>
        <v>170.38278000000003</v>
      </c>
      <c r="AQ349" s="71"/>
      <c r="AR349" s="71"/>
      <c r="AS349" s="71"/>
      <c r="AT349" s="70">
        <v>1</v>
      </c>
      <c r="AU349" s="71">
        <f t="shared" si="512"/>
        <v>233.00996400000002</v>
      </c>
      <c r="AV349" s="71">
        <f t="shared" si="513"/>
        <v>7.6749000000000009</v>
      </c>
      <c r="AW349" s="29">
        <v>3.6600000000000006</v>
      </c>
      <c r="AX349" s="71">
        <f t="shared" si="514"/>
        <v>2.8620000000000001</v>
      </c>
      <c r="AY349" s="71"/>
      <c r="AZ349" s="71">
        <v>0.3</v>
      </c>
      <c r="BA349" s="71"/>
      <c r="BB349" s="71"/>
      <c r="BC349" s="71"/>
      <c r="BD349" s="71"/>
      <c r="BE349" s="71"/>
      <c r="BF349" s="71"/>
      <c r="BG349" s="71"/>
      <c r="BH349" s="71"/>
      <c r="BI349" s="71"/>
      <c r="BJ349" s="71"/>
      <c r="BK349" s="71"/>
      <c r="BL349" s="71">
        <f t="shared" si="515"/>
        <v>2.5620000000000003</v>
      </c>
      <c r="BM349" s="71"/>
      <c r="BN349" s="71"/>
      <c r="BO349" s="71"/>
      <c r="BP349" s="71">
        <f t="shared" si="516"/>
        <v>0.78690000000000015</v>
      </c>
      <c r="BQ349" s="71">
        <f t="shared" si="517"/>
        <v>0.3660000000000001</v>
      </c>
      <c r="BR349" s="71"/>
      <c r="BS349" s="71">
        <f t="shared" si="518"/>
        <v>233.00996400000002</v>
      </c>
      <c r="BT349" s="71"/>
      <c r="BU349" s="71"/>
      <c r="BV349" s="71"/>
      <c r="BX349" s="74"/>
    </row>
    <row r="350" spans="1:76" outlineLevel="1">
      <c r="A350" s="16" t="s">
        <v>229</v>
      </c>
      <c r="B350" s="2" t="s">
        <v>223</v>
      </c>
      <c r="C350" s="70">
        <v>1</v>
      </c>
      <c r="D350" s="71">
        <f>E350*2.34*3+E350*2.53*6</f>
        <v>170.38278000000003</v>
      </c>
      <c r="E350" s="71">
        <f t="shared" si="499"/>
        <v>7.6749000000000009</v>
      </c>
      <c r="F350" s="29">
        <v>3.6600000000000006</v>
      </c>
      <c r="G350" s="71">
        <f t="shared" si="500"/>
        <v>2.8620000000000001</v>
      </c>
      <c r="H350" s="71"/>
      <c r="I350" s="71">
        <v>0.3</v>
      </c>
      <c r="J350" s="71"/>
      <c r="K350" s="71"/>
      <c r="L350" s="71"/>
      <c r="M350" s="71"/>
      <c r="N350" s="71"/>
      <c r="O350" s="71"/>
      <c r="P350" s="71"/>
      <c r="Q350" s="71"/>
      <c r="R350" s="71"/>
      <c r="S350" s="71"/>
      <c r="T350" s="71"/>
      <c r="U350" s="71">
        <f t="shared" si="501"/>
        <v>2.5620000000000003</v>
      </c>
      <c r="V350" s="71"/>
      <c r="W350" s="71"/>
      <c r="X350" s="71"/>
      <c r="Y350" s="71">
        <f t="shared" si="502"/>
        <v>0.78690000000000015</v>
      </c>
      <c r="Z350" s="71">
        <f t="shared" si="503"/>
        <v>0.3660000000000001</v>
      </c>
      <c r="AA350" s="71"/>
      <c r="AB350" s="71">
        <f t="shared" si="504"/>
        <v>170.38278000000003</v>
      </c>
      <c r="AC350" s="71"/>
      <c r="AD350" s="71"/>
      <c r="AE350" s="71"/>
      <c r="AF350" s="70">
        <v>1</v>
      </c>
      <c r="AG350" s="70">
        <v>1</v>
      </c>
      <c r="AH350" s="73">
        <f t="shared" si="505"/>
        <v>1</v>
      </c>
      <c r="AI350" s="71">
        <f t="shared" si="506"/>
        <v>170.38278000000003</v>
      </c>
      <c r="AJ350" s="71">
        <f t="shared" si="519"/>
        <v>170.38278000000003</v>
      </c>
      <c r="AK350" s="71">
        <f t="shared" si="507"/>
        <v>3.6600000000000006</v>
      </c>
      <c r="AL350" s="71">
        <f t="shared" si="508"/>
        <v>2.8620000000000001</v>
      </c>
      <c r="AM350" s="71">
        <f t="shared" si="509"/>
        <v>0.78690000000000015</v>
      </c>
      <c r="AN350" s="71">
        <f t="shared" si="510"/>
        <v>0.3660000000000001</v>
      </c>
      <c r="AO350" s="71"/>
      <c r="AP350" s="71">
        <f t="shared" si="511"/>
        <v>170.38278000000003</v>
      </c>
      <c r="AQ350" s="71"/>
      <c r="AR350" s="71"/>
      <c r="AS350" s="71"/>
      <c r="AT350" s="70">
        <v>1</v>
      </c>
      <c r="AU350" s="71">
        <f t="shared" si="512"/>
        <v>233.00996400000002</v>
      </c>
      <c r="AV350" s="71">
        <f t="shared" si="513"/>
        <v>7.6749000000000009</v>
      </c>
      <c r="AW350" s="29">
        <v>3.6600000000000006</v>
      </c>
      <c r="AX350" s="71">
        <f t="shared" si="514"/>
        <v>2.8620000000000001</v>
      </c>
      <c r="AY350" s="71"/>
      <c r="AZ350" s="71">
        <v>0.3</v>
      </c>
      <c r="BA350" s="71"/>
      <c r="BB350" s="71"/>
      <c r="BC350" s="71"/>
      <c r="BD350" s="71"/>
      <c r="BE350" s="71"/>
      <c r="BF350" s="71"/>
      <c r="BG350" s="71"/>
      <c r="BH350" s="71"/>
      <c r="BI350" s="71"/>
      <c r="BJ350" s="71"/>
      <c r="BK350" s="71"/>
      <c r="BL350" s="71">
        <f t="shared" si="515"/>
        <v>2.5620000000000003</v>
      </c>
      <c r="BM350" s="71"/>
      <c r="BN350" s="71"/>
      <c r="BO350" s="71"/>
      <c r="BP350" s="71">
        <f t="shared" si="516"/>
        <v>0.78690000000000015</v>
      </c>
      <c r="BQ350" s="71">
        <f t="shared" si="517"/>
        <v>0.3660000000000001</v>
      </c>
      <c r="BR350" s="71"/>
      <c r="BS350" s="71">
        <f t="shared" si="518"/>
        <v>233.00996400000002</v>
      </c>
      <c r="BT350" s="71"/>
      <c r="BU350" s="71"/>
      <c r="BV350" s="71"/>
      <c r="BX350" s="74"/>
    </row>
    <row r="351" spans="1:76" outlineLevel="1">
      <c r="A351" s="16" t="s">
        <v>230</v>
      </c>
      <c r="B351" s="2" t="s">
        <v>224</v>
      </c>
      <c r="C351" s="70">
        <v>1</v>
      </c>
      <c r="D351" s="71">
        <f>E351*2.53*6</f>
        <v>146.78680499999999</v>
      </c>
      <c r="E351" s="71">
        <f t="shared" si="499"/>
        <v>9.6697500000000005</v>
      </c>
      <c r="F351" s="29">
        <v>4.6500000000000004</v>
      </c>
      <c r="G351" s="71">
        <f t="shared" si="500"/>
        <v>3.5549999999999997</v>
      </c>
      <c r="H351" s="71"/>
      <c r="I351" s="71">
        <v>0.3</v>
      </c>
      <c r="J351" s="71"/>
      <c r="K351" s="71"/>
      <c r="L351" s="71"/>
      <c r="M351" s="71"/>
      <c r="N351" s="71"/>
      <c r="O351" s="71"/>
      <c r="P351" s="71"/>
      <c r="Q351" s="71"/>
      <c r="R351" s="71"/>
      <c r="S351" s="71"/>
      <c r="T351" s="71"/>
      <c r="U351" s="71">
        <f t="shared" si="501"/>
        <v>3.2549999999999999</v>
      </c>
      <c r="V351" s="71"/>
      <c r="W351" s="71"/>
      <c r="X351" s="71"/>
      <c r="Y351" s="71">
        <f>(F351+H351+P351)*21.5%</f>
        <v>0.99975000000000003</v>
      </c>
      <c r="Z351" s="71">
        <f t="shared" si="503"/>
        <v>0.46500000000000008</v>
      </c>
      <c r="AA351" s="71"/>
      <c r="AB351" s="71">
        <f t="shared" si="504"/>
        <v>146.78680499999999</v>
      </c>
      <c r="AC351" s="71"/>
      <c r="AD351" s="71"/>
      <c r="AE351" s="71"/>
      <c r="AF351" s="70">
        <v>1</v>
      </c>
      <c r="AG351" s="70">
        <v>1</v>
      </c>
      <c r="AH351" s="73">
        <f t="shared" si="505"/>
        <v>1</v>
      </c>
      <c r="AI351" s="71">
        <f t="shared" si="506"/>
        <v>146.78680499999999</v>
      </c>
      <c r="AJ351" s="71">
        <f>(AK351+AL351+AM351+AN351)*(2.53*6)</f>
        <v>146.78680500000002</v>
      </c>
      <c r="AK351" s="71">
        <f t="shared" si="507"/>
        <v>4.6500000000000004</v>
      </c>
      <c r="AL351" s="71">
        <f t="shared" si="508"/>
        <v>3.5549999999999997</v>
      </c>
      <c r="AM351" s="71">
        <f t="shared" si="509"/>
        <v>0.99975000000000003</v>
      </c>
      <c r="AN351" s="71">
        <f t="shared" si="510"/>
        <v>0.46500000000000008</v>
      </c>
      <c r="AO351" s="71"/>
      <c r="AP351" s="71">
        <f t="shared" si="511"/>
        <v>146.78680500000002</v>
      </c>
      <c r="AQ351" s="71"/>
      <c r="AR351" s="71"/>
      <c r="AS351" s="71"/>
      <c r="AT351" s="70">
        <v>1</v>
      </c>
      <c r="AU351" s="71">
        <f t="shared" si="512"/>
        <v>313.76149199999992</v>
      </c>
      <c r="AV351" s="71">
        <f t="shared" si="513"/>
        <v>10.334699999999998</v>
      </c>
      <c r="AW351" s="29">
        <v>4.9799999999999995</v>
      </c>
      <c r="AX351" s="71">
        <f t="shared" si="514"/>
        <v>3.7859999999999991</v>
      </c>
      <c r="AY351" s="71"/>
      <c r="AZ351" s="71">
        <v>0.3</v>
      </c>
      <c r="BA351" s="71"/>
      <c r="BB351" s="71"/>
      <c r="BC351" s="71"/>
      <c r="BD351" s="71"/>
      <c r="BE351" s="71"/>
      <c r="BF351" s="71"/>
      <c r="BG351" s="71"/>
      <c r="BH351" s="71"/>
      <c r="BI351" s="71"/>
      <c r="BJ351" s="71"/>
      <c r="BK351" s="71"/>
      <c r="BL351" s="71">
        <f t="shared" si="515"/>
        <v>3.4859999999999993</v>
      </c>
      <c r="BM351" s="71"/>
      <c r="BN351" s="71"/>
      <c r="BO351" s="71"/>
      <c r="BP351" s="71">
        <f t="shared" si="516"/>
        <v>1.0707</v>
      </c>
      <c r="BQ351" s="71">
        <f t="shared" si="517"/>
        <v>0.498</v>
      </c>
      <c r="BR351" s="71"/>
      <c r="BS351" s="71">
        <f t="shared" si="518"/>
        <v>313.76149199999992</v>
      </c>
      <c r="BT351" s="71"/>
      <c r="BU351" s="71"/>
      <c r="BV351" s="71"/>
      <c r="BX351" s="74"/>
    </row>
  </sheetData>
  <mergeCells count="81">
    <mergeCell ref="BJ10:BK10"/>
    <mergeCell ref="BL10:BL11"/>
    <mergeCell ref="BM10:BN10"/>
    <mergeCell ref="BC10:BC11"/>
    <mergeCell ref="BD10:BD11"/>
    <mergeCell ref="BE10:BE11"/>
    <mergeCell ref="BF10:BG10"/>
    <mergeCell ref="BH10:BI10"/>
    <mergeCell ref="A3:BV3"/>
    <mergeCell ref="A4:BV4"/>
    <mergeCell ref="AJ9:AN9"/>
    <mergeCell ref="BS8:BV8"/>
    <mergeCell ref="AV9:BQ9"/>
    <mergeCell ref="AJ7:AS7"/>
    <mergeCell ref="E9:Z9"/>
    <mergeCell ref="AJ8:AO8"/>
    <mergeCell ref="C7:AE7"/>
    <mergeCell ref="AV8:BR8"/>
    <mergeCell ref="AB8:AE8"/>
    <mergeCell ref="AF7:AI7"/>
    <mergeCell ref="E8:AA8"/>
    <mergeCell ref="AT7:BV7"/>
    <mergeCell ref="AP8:AS8"/>
    <mergeCell ref="AI8:AI11"/>
    <mergeCell ref="V10:W10"/>
    <mergeCell ref="L10:L11"/>
    <mergeCell ref="M10:M11"/>
    <mergeCell ref="G10:G11"/>
    <mergeCell ref="H10:H11"/>
    <mergeCell ref="I10:I11"/>
    <mergeCell ref="J10:J11"/>
    <mergeCell ref="K10:K11"/>
    <mergeCell ref="N10:N11"/>
    <mergeCell ref="O10:P10"/>
    <mergeCell ref="Q10:R10"/>
    <mergeCell ref="S10:T10"/>
    <mergeCell ref="U10:U11"/>
    <mergeCell ref="X10:X11"/>
    <mergeCell ref="AY10:AY11"/>
    <mergeCell ref="AZ10:AZ11"/>
    <mergeCell ref="BA10:BA11"/>
    <mergeCell ref="BB10:BB11"/>
    <mergeCell ref="AT8:AT11"/>
    <mergeCell ref="AS9:AS11"/>
    <mergeCell ref="AR9:AR11"/>
    <mergeCell ref="AQ9:AQ11"/>
    <mergeCell ref="AP9:AP11"/>
    <mergeCell ref="AO9:AO11"/>
    <mergeCell ref="AN10:AN11"/>
    <mergeCell ref="AM10:AM11"/>
    <mergeCell ref="AL10:AL11"/>
    <mergeCell ref="AK10:AK11"/>
    <mergeCell ref="AJ10:AJ11"/>
    <mergeCell ref="BO10:BO11"/>
    <mergeCell ref="A7:A11"/>
    <mergeCell ref="B7:B11"/>
    <mergeCell ref="C8:C11"/>
    <mergeCell ref="D8:D11"/>
    <mergeCell ref="E10:E11"/>
    <mergeCell ref="F10:F11"/>
    <mergeCell ref="Y10:Y11"/>
    <mergeCell ref="Z10:Z11"/>
    <mergeCell ref="AA9:AA11"/>
    <mergeCell ref="AE9:AE11"/>
    <mergeCell ref="AD9:AD11"/>
    <mergeCell ref="AC9:AC11"/>
    <mergeCell ref="AB9:AB11"/>
    <mergeCell ref="AF8:AF11"/>
    <mergeCell ref="AU8:AU11"/>
    <mergeCell ref="AH8:AH11"/>
    <mergeCell ref="AG8:AG11"/>
    <mergeCell ref="AX10:AX11"/>
    <mergeCell ref="AW10:AW11"/>
    <mergeCell ref="AV10:AV11"/>
    <mergeCell ref="BQ10:BQ11"/>
    <mergeCell ref="BP10:BP11"/>
    <mergeCell ref="BV9:BV11"/>
    <mergeCell ref="BU9:BU11"/>
    <mergeCell ref="BT9:BT11"/>
    <mergeCell ref="BS9:BS11"/>
    <mergeCell ref="BR9:BR11"/>
  </mergeCells>
  <dataValidations count="2">
    <dataValidation allowBlank="1" showInputMessage="1" showErrorMessage="1" prompt="Nguồn thu theo phương án tự chủ đã được phê duyệt (40%)_x000a_" sqref="BT9:BT11" xr:uid="{00000000-0002-0000-0300-000000000000}"/>
    <dataValidation allowBlank="1" showInputMessage="1" showErrorMessage="1" promptTitle="Thông báo" prompt="Không nhập các ký tự đặc biệt sau: ~ ` #  ^  |" sqref="B91 B95:B99" xr:uid="{00000000-0002-0000-0300-000001000000}"/>
  </dataValidations>
  <printOptions horizontalCentered="1"/>
  <pageMargins left="0.19685039370078741" right="0.19685039370078741" top="0.51181102362204722" bottom="0.59055118110236227" header="0.31496062992125984" footer="0.31496062992125984"/>
  <pageSetup paperSize="9" scale="23" fitToHeight="0" orientation="landscape" r:id="rId1"/>
  <colBreaks count="1" manualBreakCount="1">
    <brk id="3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Mau bieu so 10</vt:lpstr>
      <vt:lpstr>Mau bieu so 12.3</vt:lpstr>
      <vt:lpstr>14.1</vt:lpstr>
      <vt:lpstr>14.2</vt:lpstr>
      <vt:lpstr>'14.1'!Print_Area</vt:lpstr>
      <vt:lpstr>'14.2'!Print_Area</vt:lpstr>
      <vt:lpstr>'Mau bieu so 12.3'!Print_Area</vt:lpstr>
      <vt:lpstr>'14.1'!Print_Titles</vt:lpstr>
      <vt:lpstr>'14.2'!Print_Titles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Tri Phuong</dc:creator>
  <cp:lastModifiedBy>TNP</cp:lastModifiedBy>
  <cp:lastPrinted>2026-06-14T08:13:54Z</cp:lastPrinted>
  <dcterms:created xsi:type="dcterms:W3CDTF">2006-09-16T00:00:00Z</dcterms:created>
  <dcterms:modified xsi:type="dcterms:W3CDTF">2026-06-14T08:16:41Z</dcterms:modified>
</cp:coreProperties>
</file>